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259" documentId="13_ncr:1_{5C9F2D0C-3BCA-4B96-BA2D-22292D0497ED}" xr6:coauthVersionLast="47" xr6:coauthVersionMax="47" xr10:uidLastSave="{70658DAD-9953-4A29-97CA-27CBC588184B}"/>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31" i="1" s="1"/>
  <c r="M20" i="1"/>
  <c r="M529" i="1" s="1"/>
  <c r="B12" i="1"/>
  <c r="E11" i="1"/>
  <c r="E10" i="1"/>
  <c r="E9" i="1"/>
  <c r="E8" i="1"/>
  <c r="E7" i="1"/>
  <c r="B609" i="1" l="1"/>
  <c r="B532" i="1"/>
  <c r="B669" i="1" s="1"/>
  <c r="B569" i="1"/>
  <c r="B693" i="1" l="1"/>
  <c r="G735" i="1"/>
  <c r="B681" i="1"/>
  <c r="E735" i="1"/>
</calcChain>
</file>

<file path=xl/sharedStrings.xml><?xml version="1.0" encoding="utf-8"?>
<sst xmlns="http://schemas.openxmlformats.org/spreadsheetml/2006/main" count="497" uniqueCount="256">
  <si>
    <t>(Qualifying Requirement Data)</t>
  </si>
  <si>
    <t>Name:</t>
  </si>
  <si>
    <t>Address:</t>
  </si>
  <si>
    <t>Dear Sir,</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</si>
  <si>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</si>
  <si>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</si>
  <si>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</si>
  <si>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</si>
  <si>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</si>
  <si>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</si>
  <si>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</si>
  <si>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</si>
  <si>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</si>
  <si>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</si>
  <si>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</si>
  <si>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</si>
  <si>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</si>
  <si>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</si>
  <si>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</si>
  <si>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</si>
  <si>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</si>
  <si>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</si>
  <si>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</si>
  <si>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</si>
  <si>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</si>
  <si>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</si>
  <si>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</si>
  <si>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</si>
  <si>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</si>
  <si>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</si>
  <si>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</si>
  <si>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</si>
  <si>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</si>
  <si>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</si>
  <si>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</si>
  <si>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</si>
  <si>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</si>
  <si>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</si>
  <si>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</si>
  <si>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</si>
  <si>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</si>
  <si>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</si>
  <si>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</si>
  <si>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</si>
  <si>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</si>
  <si>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</si>
  <si>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</si>
  <si>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</si>
  <si>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</si>
  <si>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</si>
  <si>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</si>
  <si>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</si>
  <si>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</si>
  <si>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</si>
  <si>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</si>
  <si>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</si>
  <si>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</si>
  <si>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</si>
  <si>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</si>
  <si>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</si>
  <si>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</si>
  <si>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</si>
  <si>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</si>
  <si>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</si>
  <si>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</si>
  <si>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</si>
  <si>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</si>
  <si>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</si>
  <si>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</si>
  <si>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</si>
  <si>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</si>
  <si>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</si>
  <si>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</si>
  <si>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</si>
  <si>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</si>
  <si>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</si>
  <si>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</si>
  <si>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</si>
  <si>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</si>
  <si>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</si>
  <si>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</si>
  <si>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</si>
  <si>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</si>
  <si>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</si>
  <si>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</si>
  <si>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</si>
  <si>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</si>
  <si>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</si>
  <si>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</si>
  <si>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</si>
  <si>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</si>
  <si>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</si>
  <si>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</si>
  <si>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</si>
  <si>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</si>
  <si>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</si>
  <si>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</si>
  <si>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</si>
  <si>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</si>
  <si>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</si>
  <si>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</si>
  <si>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</si>
  <si>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</si>
  <si>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</si>
  <si>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</si>
  <si>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</si>
  <si>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</si>
  <si>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</si>
  <si>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</si>
  <si>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</si>
  <si>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</si>
  <si>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</si>
  <si>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</si>
  <si>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</si>
  <si>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</si>
  <si>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</si>
  <si>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</si>
  <si>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</si>
  <si>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</si>
  <si>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</si>
  <si>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</si>
  <si>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</si>
  <si>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</si>
  <si>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</si>
  <si>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</si>
  <si>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</si>
  <si>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</si>
  <si>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</si>
  <si>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</si>
  <si>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</si>
  <si>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</si>
  <si>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</si>
  <si>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</si>
  <si>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</si>
  <si>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</si>
  <si>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</si>
  <si>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</si>
  <si>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</si>
  <si>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</si>
  <si>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</si>
  <si>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</si>
  <si>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</si>
  <si>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</si>
  <si>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</si>
  <si>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</si>
  <si>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</si>
  <si>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</si>
  <si>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</si>
  <si>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</si>
  <si>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</si>
  <si>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</si>
  <si>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</si>
  <si>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</si>
  <si>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</si>
  <si>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</si>
  <si>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 xml:space="preserve">Details of documents uploaded in support of the above stated experience 
</t>
  </si>
  <si>
    <t xml:space="preserve">Contract Reference No. &amp; Date of Award
</t>
  </si>
  <si>
    <t>Name and Address of the Employer/Utility for whom the Contract was executed by the firm/Partner of a JV</t>
  </si>
  <si>
    <t>Name and Address of the Employer/Utility for whom the Contract was executed by the firm</t>
  </si>
  <si>
    <t>3.0</t>
  </si>
  <si>
    <t>Attachment-3 (QR)</t>
  </si>
  <si>
    <t>Do you have audited results for FY 2020-21</t>
  </si>
  <si>
    <t>No</t>
  </si>
  <si>
    <t>2020-2021</t>
  </si>
  <si>
    <t>of Gas Insulated Switchgear (GIS) circuit breaker bays.</t>
  </si>
  <si>
    <t xml:space="preserve">Name  of Bidder/Collaborator/ Parent/Principal/Partner of a JV/Indian GIS Manufacturer </t>
  </si>
  <si>
    <t>Format-B (Route-2):</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</si>
  <si>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</si>
  <si>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</si>
  <si>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</si>
  <si>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</si>
  <si>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</si>
  <si>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</si>
  <si>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</si>
  <si>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</si>
  <si>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</si>
  <si>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</si>
  <si>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</si>
  <si>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</si>
  <si>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t>Format-D: (Route-4)</t>
  </si>
  <si>
    <t>Scope of work involved under the Contract (Tick whichever is/are applicable)</t>
  </si>
  <si>
    <r>
      <t xml:space="preserve">Whether above Indian GIS Manufacturer meets the requirement mentioned at Route-1 or Route-2 or Route-3 above. 
</t>
    </r>
    <r>
      <rPr>
        <b/>
        <i/>
        <sz val="12"/>
        <rFont val="Book Antiqua"/>
        <family val="1"/>
      </rPr>
      <t>(If Yes, Please mentioned the details in the Format-A/Format-B/Format-C above)</t>
    </r>
  </si>
  <si>
    <t>Format in support of meeting the requirement of para 3.0(b)(ii) of Annexure-A to BDS, Section-III, Volume-I of the Bidding Documents)</t>
  </si>
  <si>
    <t>Name of the Partner of JV</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</si>
  <si>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</si>
  <si>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</si>
  <si>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</si>
  <si>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</si>
  <si>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</si>
  <si>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</si>
  <si>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</si>
  <si>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</si>
  <si>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</si>
  <si>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</si>
  <si>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</si>
  <si>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</si>
  <si>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</si>
  <si>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addition to the data/details furnished as above, the information available at ‘Information on Record’ (IoR) portal of POWERGRID may also be considered as our submission for purpose of QR compliance.</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</si>
  <si>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</si>
  <si>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</si>
  <si>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</si>
  <si>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</si>
  <si>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</si>
  <si>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</si>
  <si>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</si>
  <si>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</si>
  <si>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Whether 345KV or above voltage level Gas Insulated Switchgear (GIS) Circuit Breaker bay manufactured by bidder based on technological support of the collaborator have been supplied or Type tested
</t>
  </si>
  <si>
    <t>Whether 345KV or above voltage level Gas Insulated Switchgear (GIS) Circuit breaker bays, as mentioned above, has been manufactured based on technological support of the Collaborator under the Contract.</t>
  </si>
  <si>
    <t>Voltage Level of AIS/GIS Substation commissioned under the Contract
(Indicate 345KV or above class only)</t>
  </si>
  <si>
    <t>2023-2024</t>
  </si>
  <si>
    <t xml:space="preserve">400kV GIS Substation Package SS-147 for (a) Extension of 400/220kV Magarwada (POWERGRID) GIS S/s under “Augmentation of transformation capacity at Magarwada GIS Substation in DD &amp; DNH by 400/220kV, 1x500MVA ICT (3rd)”, (b) Extension of 400/220kV Vadodara (POWERGRID) GIS S/s under “Augmentation of Transformation Capacity at 765/400/220kV Vadodara (GIS) S/s in Gujrat by 400/220kV,1X500MVA ICT(3rd)” and (c) Extension of 400/220kV Rajgarh (POWERGRID) S/s under “Augmentation of transformation capacity at 400/220kV Rajgarh (PG) in MP by 1x500MVA, 400/220kV ICT(4th)”; [Specification No.: CC/NT/W-GIS/DOM/A06/25/02628] </t>
  </si>
  <si>
    <t>The bidder shall furnish documentary evidence in support of the qualifying requirement stipulated as above.</t>
  </si>
  <si>
    <t>2024-2025</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</si>
  <si>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t>
  </si>
  <si>
    <t>^Note- “Annual gross revenue from operations/gross operating income as incorporated in the profit &amp; loss account excluding other operative income/other income”.</t>
  </si>
  <si>
    <t>Route-4:
1.4   In case, the bidder is not a GIS manufacturer, he shall also be considered provided:
i.a.	The bidder must have erected and commissioned at least two (02) nos. GIS circuit breaker bays of 220kV or above voltage class in one (01) GIS substation or switchyard during last seven (07) years and these bays must be in satisfactory operation# as on the Rescheduled last date of bid submission (soft copy) mentioned above.
                                                                                                       OR
i.b. The bidder must have erected, tested and commissioned at least two (02) nos. AIS circuit breaker bays of 345kV or above voltage class in one (01) substation or switchyard during last seven (07) years and these bays must be in satisfactory operation# as on the Rescheduled last date of bid submission (soft copy) mentioned above.
ii.	The GIS must be offered from Indian manufacturer, who meets the requirement mentioned at Route-1 or Route-2 or Route-3 above. QR Credential of proposed GIS Manufacturer(s) must be submitted along with the bid.
iii.	Bidder must submit a Manufacturer Authorization Form (MAF) from offered GIS manufacturer(s) (as per enclosed format in bidding document ) along with the Bid  confirming that a legally enforceable Joint deed of Undertaking as per format enclosed at Section-VI, Vol-I of Bidding document shall be submitted at the time of signing of contract.</t>
  </si>
  <si>
    <t>Format-E: (Route-4)</t>
  </si>
  <si>
    <t>Format in support of meeting the requirement of para 1.4 i.b. (Route-4) (as applicable) Annexure-A to BDS, Section-III, Volume-I of the Bidding Documents)</t>
  </si>
  <si>
    <t>Voltage Level of GIS Substation commissioned under the Contract
(Indicate  220KV or above class only)</t>
  </si>
  <si>
    <t>No. of GIS Circuit Breaker equipped bays under the above contract
(Indicate nos. of Gas Insulated Switchgear (GIS) Circuit Breaker equipped bays of 220KV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</si>
  <si>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GIS substation or switchyard</t>
  </si>
  <si>
    <t>No. of years, the above GIS Circuit Breaker equipped bays have been in operation as on the Rescheduled last date of bid submission (soft copy) mentioned above.</t>
  </si>
  <si>
    <t>Whether  Manufacturer Authorization Form (MAF) from offered GIS manufacturer(s) (as per enclosed format in bidding document) (confirming that a legally enforceable Joint deed of Undertaking (as per enclosed format at Form 22 in Section VI, Vol-I of bidding document) shall be submitted at the time of signing of contract) is enclosed with the bid</t>
  </si>
  <si>
    <t>Name of the Proposed Indian GIS Manufacturer (as per the Route-4 of Annexure-A (BDS)_Rev2</t>
  </si>
  <si>
    <t>Voltage Level of AIS Substation commissioned under the Contract
(Indicate  345KV or above class only)</t>
  </si>
  <si>
    <t>No. of AIS Circuit Breaker equipped bays under the above contract
(Indicate nos. of Gas Insulated Switchgear (GIS) Circuit Breaker equipped bays of 220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</si>
  <si>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No. of years, the above AIS Circuit Breaker equipped bays have been in operation as on the  Rescheduled last date of bid submission (soft copy)</t>
  </si>
  <si>
    <t xml:space="preserve">Minimum Average Annual Turnover^(MAAT) of the bidder for best three years i.e. 36 months out of last five financial years of the bidder should be not less than Rs. 73.03 Crore or equivalent for 400kV GIS Substation Package SS-147.
</t>
  </si>
  <si>
    <t xml:space="preserve">Liquid Assets (LA) and/or evidence of access to or availability of credit facilities should be not less than Rs. 12.17 Crore or equivalent for 400kV GIS Substation Package SS-147.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</si>
  <si>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Rescheduled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Rescheduled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Rescheduled last date of bid submission (soft copy)</t>
  </si>
  <si>
    <t xml:space="preserve">Format-F: </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</si>
  <si>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 (BDS)_Rev2)</t>
  </si>
  <si>
    <t>In support of the Qualification Requirements (QR) for bidders, stipulated in Annexure-A (BDS)_Rev2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</si>
  <si>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Whether Joint Deed of Undertaking executed between The Bidder and 110KV Gas Insulated Switchgear (GIS)/ Hybrid GIS /MTS  Equipment Manufaturer has been enclosed with bid ? (in line with para 1.3 (b)(i) of Annexure-A (BDS)_Rev2</t>
  </si>
  <si>
    <t>Whether  confirmation letter from the parent/principal company stating that the parent/principal company shall furnish performance guarantee for an amount of 10% of the ex-works cost of such equipment(s) has been enclosed with bid?
(in line with para 1.3(b)(ii) of Annexure-A (BDS)_Rev2</t>
  </si>
  <si>
    <t>Whether valid collaboration agreement for technology transfer / license to design, manufacture, test and supply 110KV Gas Insulated Switchgear (GIS)/ Hybrid GIS /MTS equipment in India has been enclosed with bid ?
(in line with para 1.3(b)(iii) of Annexure-A (BDS)_Rev2</t>
  </si>
  <si>
    <t>Joint Venture (JV) Firms {Reference para 3.0 of Annexure-A (BDS)_Rev2}</t>
  </si>
  <si>
    <t>TECHNICAL REQUIREMENTS {Reference para 1.0 of Annexure-A (BDS)_Rev2}</t>
  </si>
  <si>
    <t>Whether legally enforceable undertaking jointly by Bidder/Manufacturer and the Parent/Principal Company (as per enclosed format in Section-VI: Sample Forms and Procedures of bidding document) is furnished along with the bid. (Applicable for the Bidder/Manufacturer(s) wish/proposes to qualify through  Route-3 of Annexure-A (BDS)_Rev2)</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</si>
  <si>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Bidder/Manufacturer wish/proposes to qualify through  Route-3 of Annexure-A (BDS)_Rev2)</t>
  </si>
  <si>
    <t>Financial Position {Reference para 2.0 of Annexure-A (BDS)_Rev2}
For the purpose of this particular bid, bidders shall  meet the  following minimum criteria:</t>
  </si>
  <si>
    <r>
      <t xml:space="preserve">Route-1:
1.1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Rescheduled last date of bid submission (soft copy) i.e. </t>
    </r>
    <r>
      <rPr>
        <i/>
        <sz val="12"/>
        <color rgb="FFFF0000"/>
        <rFont val="Book Antiqua"/>
        <family val="1"/>
      </rPr>
      <t>16.02.2026</t>
    </r>
  </si>
  <si>
    <t>Route-2:
1.2 	The who has established manufacturing &amp; testing facility in India for 345kV or above voltage level GIS but not meeting the requirement stipulated in para 1.1 above, shall also be considered provided that -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</si>
  <si>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Rescheduled last date of bid submission (soft copy)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</si>
  <si>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Format for the Bidder/Collaborator/ Parent/Principal/Partner of JV in case of Joint Venture/Indian GIS Manufacturer in support of meeting the requirement of para 1.1, Annexure-A to BDS, Section-III, Volume-I of the Bidding Documents)</t>
  </si>
  <si>
    <t>No. of years, the above Substation have been in operation as on the Rescheduled last date of bid submission (soft copy) mentioned above</t>
  </si>
  <si>
    <t>Format in support of meeting the requirement of para 1.2 Annexure-A (BDS)_Rev2, Section-III, Volume-I of the Bidding Documents)</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</si>
  <si>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Annexure-A(BDS)_Rev2)</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</si>
  <si>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Annexure-A(BDS)_Rev2)</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</si>
  <si>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Annexure-A(BDS)_Rev2)</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</si>
  <si>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Annexure-A(BDS)_Rev2)</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</si>
  <si>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Annexure-A(BDS)_Rev2)</t>
    </r>
  </si>
  <si>
    <t>Format in support of meeting the requirement of para 1.4 i.a. (Route-4) (as applicable) Annexure-A (BDS)_Rev2, Section-III, Volume-I of the Bidding Documents)</t>
  </si>
  <si>
    <t>Format in support of meeting the requirement of para 1.3 Annexure-A (BDS)_Rev2, Section-III, Volume-I of the Bidding Documents)</t>
  </si>
  <si>
    <t>No. of years, the above AIS/GIS Circuit Breaker equipped bays have been in operation as on the Rescheduled last date of bid submission (soft copy) mentioned above.</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</si>
  <si>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Rescheduled last date of bid submission (soft copy) mentioned above.
Note :-
(#) Satisfactory operation means certificate issued by the Employer certifying the operation without any adverse 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</si>
</sst>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00">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0" borderId="15" xfId="1" applyFont="1" applyBorder="1" applyAlignment="1" applyProtection="1">
      <alignment vertical="center" wrapText="1"/>
      <protection hidden="1"/>
    </xf>
    <xf numFmtId="0" fontId="3" fillId="0" borderId="19" xfId="1" applyFont="1" applyBorder="1" applyAlignment="1" applyProtection="1">
      <alignment vertical="center" wrapText="1"/>
      <protection hidden="1"/>
    </xf>
    <xf numFmtId="164" fontId="3" fillId="0" borderId="0" xfId="1" applyNumberFormat="1" applyFont="1" applyAlignment="1" applyProtection="1">
      <alignment horizontal="right" vertical="top"/>
      <protection hidden="1"/>
    </xf>
    <xf numFmtId="0" fontId="3" fillId="0" borderId="13" xfId="1" applyFont="1" applyBorder="1" applyAlignment="1" applyProtection="1">
      <alignment horizontal="left" vertical="center" wrapText="1"/>
      <protection hidden="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2" xfId="0" applyFont="1" applyBorder="1" applyAlignment="1">
      <alignment horizontal="justify" vertical="top" wrapText="1"/>
    </xf>
    <xf numFmtId="0" fontId="3" fillId="3" borderId="13" xfId="1" applyFont="1" applyFill="1" applyBorder="1" applyAlignment="1" applyProtection="1">
      <alignment horizontal="center" vertical="top" wrapText="1"/>
      <protection locked="0"/>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3"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0" borderId="14" xfId="1" applyFont="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0" xfId="1" applyFont="1" applyAlignment="1" applyProtection="1">
      <alignment horizontal="left" vertical="top" wrapText="1"/>
      <protection hidden="1"/>
    </xf>
    <xf numFmtId="0" fontId="3" fillId="0" borderId="8" xfId="1" applyFont="1" applyBorder="1" applyAlignment="1" applyProtection="1">
      <alignment horizontal="left" vertical="top" wrapText="1"/>
      <protection hidden="1"/>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2" xfId="1" applyFont="1" applyFill="1" applyBorder="1" applyAlignment="1" applyProtection="1">
      <alignment horizontal="left"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3" fillId="0" borderId="14" xfId="1" applyFont="1" applyBorder="1" applyAlignment="1" applyProtection="1">
      <alignment horizontal="center" vertical="center"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left" vertical="top" wrapText="1"/>
      <protection hidden="1"/>
    </xf>
    <xf numFmtId="0" fontId="9" fillId="0" borderId="0" xfId="1"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3116" y="63145147"/>
              <a:ext cx="1968313" cy="0"/>
              <a:chOff x="490" y="0"/>
              <a:chExt cx="8971016" cy="63145147"/>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1373" y="63145147"/>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1361" y="6314514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1349" y="6314514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1358" y="6314514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310" y="63145147"/>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5218" y="63145147"/>
              <a:ext cx="2472017" cy="0"/>
              <a:chOff x="700" y="0"/>
              <a:chExt cx="11496614" cy="63145147"/>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497179" y="6314514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497166" y="6314514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497169" y="63145147"/>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97163" y="6314514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97114" y="6314514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3116" y="85433647"/>
              <a:ext cx="1663513" cy="0"/>
              <a:chOff x="474" y="0"/>
              <a:chExt cx="8666237" cy="85433647"/>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574" y="85433647"/>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6560" y="8543364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550" y="85433647"/>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6555" y="85433647"/>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6508" y="85433647"/>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5218" y="85433647"/>
              <a:ext cx="2472017" cy="0"/>
              <a:chOff x="700" y="0"/>
              <a:chExt cx="11496614" cy="85433647"/>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497179" y="8543364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497166" y="8543364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497169" y="85433647"/>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497163" y="8543364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497114" y="8543364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8557" y="61490831"/>
              <a:ext cx="1775590"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3116" y="81399529"/>
              <a:ext cx="1968313" cy="0"/>
              <a:chOff x="490" y="0"/>
              <a:chExt cx="8971016" cy="81399529"/>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1373" y="81399529"/>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1361" y="8139952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1349" y="81399529"/>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1358" y="81399529"/>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310" y="8139952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5218" y="81399529"/>
              <a:ext cx="2472017" cy="0"/>
              <a:chOff x="700" y="0"/>
              <a:chExt cx="11496614" cy="81399529"/>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497179" y="81399529"/>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497166" y="8139952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497169" y="81399529"/>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497163" y="81399529"/>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497114" y="81399529"/>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6441" y="79752265"/>
              <a:ext cx="1777707"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722</xdr:row>
          <xdr:rowOff>0</xdr:rowOff>
        </xdr:from>
        <xdr:to>
          <xdr:col>4</xdr:col>
          <xdr:colOff>857250</xdr:colOff>
          <xdr:row>723</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722</xdr:row>
          <xdr:rowOff>0</xdr:rowOff>
        </xdr:from>
        <xdr:to>
          <xdr:col>5</xdr:col>
          <xdr:colOff>1009650</xdr:colOff>
          <xdr:row>723</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722</xdr:row>
          <xdr:rowOff>0</xdr:rowOff>
        </xdr:from>
        <xdr:to>
          <xdr:col>6</xdr:col>
          <xdr:colOff>857250</xdr:colOff>
          <xdr:row>723</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722</xdr:row>
          <xdr:rowOff>0</xdr:rowOff>
        </xdr:from>
        <xdr:to>
          <xdr:col>8</xdr:col>
          <xdr:colOff>190500</xdr:colOff>
          <xdr:row>723</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723</xdr:row>
          <xdr:rowOff>495300</xdr:rowOff>
        </xdr:from>
        <xdr:to>
          <xdr:col>4</xdr:col>
          <xdr:colOff>857250</xdr:colOff>
          <xdr:row>723</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723</xdr:row>
          <xdr:rowOff>495300</xdr:rowOff>
        </xdr:from>
        <xdr:to>
          <xdr:col>6</xdr:col>
          <xdr:colOff>857250</xdr:colOff>
          <xdr:row>723</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498</xdr:row>
          <xdr:rowOff>0</xdr:rowOff>
        </xdr:from>
        <xdr:to>
          <xdr:col>4</xdr:col>
          <xdr:colOff>857250</xdr:colOff>
          <xdr:row>499</xdr:row>
          <xdr:rowOff>381000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498</xdr:row>
          <xdr:rowOff>0</xdr:rowOff>
        </xdr:from>
        <xdr:to>
          <xdr:col>5</xdr:col>
          <xdr:colOff>1009650</xdr:colOff>
          <xdr:row>499</xdr:row>
          <xdr:rowOff>381000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746"/>
  <sheetViews>
    <sheetView tabSelected="1" view="pageBreakPreview" topLeftCell="A470" zoomScale="85" zoomScaleNormal="100" zoomScaleSheetLayoutView="85" workbookViewId="0">
      <selection activeCell="B346" sqref="B346:E346"/>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26" t="s">
        <v>160</v>
      </c>
      <c r="B1" s="426"/>
      <c r="C1" s="426"/>
      <c r="D1" s="426"/>
      <c r="E1" s="426"/>
      <c r="F1" s="426"/>
      <c r="G1" s="426"/>
      <c r="H1" s="426"/>
    </row>
    <row r="2" spans="1:8" ht="15.75" customHeight="1" x14ac:dyDescent="0.25"/>
    <row r="3" spans="1:8" ht="112.5" customHeight="1" x14ac:dyDescent="0.25">
      <c r="A3" s="400" t="s">
        <v>210</v>
      </c>
      <c r="B3" s="400"/>
      <c r="C3" s="400"/>
      <c r="D3" s="400"/>
      <c r="E3" s="400"/>
      <c r="F3" s="400"/>
      <c r="G3" s="400"/>
      <c r="H3" s="400"/>
    </row>
    <row r="4" spans="1:8" ht="30.75" customHeight="1" x14ac:dyDescent="0.25">
      <c r="A4" s="256"/>
      <c r="B4" s="257"/>
      <c r="C4" s="257"/>
      <c r="D4" s="257"/>
      <c r="E4" s="257"/>
      <c r="F4" s="257"/>
      <c r="G4" s="257"/>
      <c r="H4" s="257"/>
    </row>
    <row r="5" spans="1:8" ht="21.75" customHeight="1" x14ac:dyDescent="0.25">
      <c r="A5" s="401" t="s">
        <v>0</v>
      </c>
      <c r="B5" s="401"/>
      <c r="C5" s="401"/>
      <c r="D5" s="401"/>
      <c r="E5" s="401"/>
      <c r="F5" s="401"/>
      <c r="G5" s="401"/>
      <c r="H5" s="401"/>
    </row>
    <row r="7" spans="1:8" ht="16.5" x14ac:dyDescent="0.25">
      <c r="A7" s="2"/>
      <c r="E7" s="3" t="str">
        <f>'[1]Attach 3(JV)'!E7</f>
        <v>To:</v>
      </c>
      <c r="F7" s="4"/>
    </row>
    <row r="8" spans="1:8" ht="32.25" customHeight="1" x14ac:dyDescent="0.25">
      <c r="A8" s="402" t="s">
        <v>144</v>
      </c>
      <c r="B8" s="402"/>
      <c r="C8" s="402"/>
      <c r="D8" s="402"/>
      <c r="E8" s="5" t="str">
        <f>'[1]Attach 3(JV)'!E8</f>
        <v>Contract Services</v>
      </c>
      <c r="F8" s="6"/>
    </row>
    <row r="9" spans="1:8" ht="18" customHeight="1" x14ac:dyDescent="0.25">
      <c r="A9" s="2" t="s">
        <v>1</v>
      </c>
      <c r="B9" s="247"/>
      <c r="C9" s="245"/>
      <c r="D9" s="246"/>
      <c r="E9" s="5" t="str">
        <f>'[1]Attach 3(JV)'!E9</f>
        <v>Power Grid Corporation of India Ltd.,</v>
      </c>
      <c r="F9" s="6"/>
    </row>
    <row r="10" spans="1:8" ht="18" customHeight="1" x14ac:dyDescent="0.25">
      <c r="A10" s="2" t="s">
        <v>2</v>
      </c>
      <c r="B10" s="247"/>
      <c r="C10" s="245"/>
      <c r="D10" s="246"/>
      <c r="E10" s="5" t="str">
        <f>'[1]Attach 3(JV)'!E10</f>
        <v>"Saudamini", Plot No. 2, Sector 29</v>
      </c>
      <c r="F10" s="6"/>
    </row>
    <row r="11" spans="1:8" ht="17.25" customHeight="1" x14ac:dyDescent="0.25">
      <c r="B11" s="247"/>
      <c r="C11" s="245"/>
      <c r="D11" s="246"/>
      <c r="E11" s="5" t="str">
        <f>'[1]Attach 3(JV)'!E11</f>
        <v>Gurgaon (Haryana) - 122001</v>
      </c>
      <c r="F11" s="6"/>
    </row>
    <row r="12" spans="1:8" ht="18" customHeight="1" x14ac:dyDescent="0.25">
      <c r="B12" s="247" t="str">
        <f>'[2]Attach 3(JV)'!B12</f>
        <v/>
      </c>
      <c r="C12" s="245"/>
      <c r="D12" s="246"/>
    </row>
    <row r="14" spans="1:8" x14ac:dyDescent="0.25">
      <c r="A14" s="1" t="s">
        <v>3</v>
      </c>
    </row>
    <row r="16" spans="1:8" ht="96.75" customHeight="1" x14ac:dyDescent="0.25">
      <c r="A16" s="262" t="s">
        <v>232</v>
      </c>
      <c r="B16" s="262"/>
      <c r="C16" s="262"/>
      <c r="D16" s="262"/>
      <c r="E16" s="262"/>
      <c r="F16" s="262"/>
      <c r="G16" s="262"/>
      <c r="H16" s="262"/>
    </row>
    <row r="17" spans="1:13" ht="9.75" customHeight="1" x14ac:dyDescent="0.25"/>
    <row r="18" spans="1:13" ht="17.25" customHeight="1" x14ac:dyDescent="0.25">
      <c r="A18" s="7" t="s">
        <v>4</v>
      </c>
      <c r="B18" s="242" t="s">
        <v>5</v>
      </c>
      <c r="C18" s="243"/>
      <c r="D18" s="243"/>
      <c r="E18" s="243"/>
      <c r="F18" s="244"/>
      <c r="M18" s="8"/>
    </row>
    <row r="19" spans="1:13" ht="17.25" customHeight="1" x14ac:dyDescent="0.25">
      <c r="A19" s="7" t="s">
        <v>4</v>
      </c>
      <c r="B19" s="242" t="s">
        <v>6</v>
      </c>
      <c r="C19" s="243"/>
      <c r="D19" s="243"/>
      <c r="E19" s="243"/>
      <c r="F19" s="244"/>
      <c r="M19" s="8"/>
    </row>
    <row r="20" spans="1:13" ht="16.5" x14ac:dyDescent="0.3">
      <c r="A20" s="9" t="s">
        <v>7</v>
      </c>
      <c r="B20" s="242"/>
      <c r="C20" s="243"/>
      <c r="D20" s="243"/>
      <c r="E20" s="243"/>
      <c r="F20" s="244"/>
      <c r="M20" s="10">
        <f>'[1]Name of Bidder'!F6</f>
        <v>2</v>
      </c>
    </row>
    <row r="21" spans="1:13" ht="16.5" x14ac:dyDescent="0.3">
      <c r="A21" s="9" t="s">
        <v>8</v>
      </c>
      <c r="B21" s="242"/>
      <c r="C21" s="243"/>
      <c r="D21" s="243"/>
      <c r="E21" s="243"/>
      <c r="F21" s="244"/>
      <c r="M21" s="10" t="str">
        <f>'[1]Name of Bidder'!F8</f>
        <v>2 or more</v>
      </c>
    </row>
    <row r="22" spans="1:13" ht="17.25" customHeight="1" x14ac:dyDescent="0.25">
      <c r="A22" s="9" t="s">
        <v>9</v>
      </c>
      <c r="B22" s="242"/>
      <c r="C22" s="243"/>
      <c r="D22" s="243"/>
      <c r="E22" s="243"/>
      <c r="F22" s="244"/>
      <c r="I22" s="11"/>
    </row>
    <row r="23" spans="1:13" ht="15.75" customHeight="1" x14ac:dyDescent="0.25">
      <c r="B23" s="12" t="s">
        <v>10</v>
      </c>
    </row>
    <row r="24" spans="1:13" ht="15.75" customHeight="1" x14ac:dyDescent="0.25">
      <c r="A24" s="13"/>
    </row>
    <row r="25" spans="1:13" ht="25.5" customHeight="1" x14ac:dyDescent="0.25">
      <c r="A25" s="232" t="s">
        <v>11</v>
      </c>
      <c r="B25" s="232"/>
      <c r="C25" s="232"/>
      <c r="D25" s="232"/>
      <c r="E25" s="232"/>
      <c r="F25" s="232"/>
      <c r="G25" s="232"/>
      <c r="H25" s="232"/>
    </row>
    <row r="26" spans="1:13" ht="8.25" customHeight="1" x14ac:dyDescent="0.25">
      <c r="A26" s="14"/>
      <c r="B26" s="14"/>
      <c r="C26" s="14"/>
      <c r="D26" s="14"/>
      <c r="E26" s="14"/>
      <c r="F26" s="14"/>
      <c r="G26" s="14"/>
      <c r="H26" s="14"/>
    </row>
    <row r="27" spans="1:13" ht="33" customHeight="1" x14ac:dyDescent="0.25">
      <c r="A27" s="262" t="s">
        <v>12</v>
      </c>
      <c r="B27" s="262"/>
      <c r="C27" s="262"/>
      <c r="D27" s="262"/>
      <c r="E27" s="262"/>
      <c r="F27" s="262"/>
      <c r="G27" s="262"/>
      <c r="H27" s="262"/>
      <c r="I27" s="11"/>
    </row>
    <row r="28" spans="1:13" ht="26.25" customHeight="1" x14ac:dyDescent="0.25">
      <c r="A28" s="15" t="s">
        <v>13</v>
      </c>
      <c r="B28" s="262" t="s">
        <v>14</v>
      </c>
      <c r="C28" s="262"/>
      <c r="D28" s="262"/>
      <c r="E28" s="262"/>
      <c r="F28" s="262"/>
      <c r="G28" s="262"/>
      <c r="H28" s="262"/>
      <c r="I28" s="11"/>
    </row>
    <row r="29" spans="1:13" ht="26.25" customHeight="1" x14ac:dyDescent="0.25">
      <c r="A29" s="16" t="s">
        <v>15</v>
      </c>
      <c r="B29" s="343" t="s">
        <v>16</v>
      </c>
      <c r="C29" s="343"/>
      <c r="D29" s="343"/>
      <c r="E29" s="343"/>
      <c r="F29" s="343"/>
      <c r="G29" s="343"/>
      <c r="H29" s="343"/>
    </row>
    <row r="30" spans="1:13" ht="26.25" customHeight="1" x14ac:dyDescent="0.25">
      <c r="A30" s="16" t="s">
        <v>17</v>
      </c>
      <c r="B30" s="343" t="s">
        <v>18</v>
      </c>
      <c r="C30" s="343"/>
      <c r="D30" s="343"/>
      <c r="E30" s="343"/>
      <c r="F30" s="343"/>
      <c r="G30" s="343"/>
      <c r="H30" s="343"/>
    </row>
    <row r="31" spans="1:13" ht="41.25" customHeight="1" x14ac:dyDescent="0.25">
      <c r="A31" s="16" t="s">
        <v>19</v>
      </c>
      <c r="B31" s="343" t="s">
        <v>20</v>
      </c>
      <c r="C31" s="343"/>
      <c r="D31" s="343"/>
      <c r="E31" s="343"/>
      <c r="F31" s="343"/>
      <c r="G31" s="343"/>
      <c r="H31" s="343"/>
    </row>
    <row r="32" spans="1:13" ht="9.75" customHeight="1" x14ac:dyDescent="0.25">
      <c r="A32" s="16"/>
      <c r="B32" s="11"/>
      <c r="C32" s="11"/>
      <c r="D32" s="11"/>
      <c r="E32" s="11"/>
      <c r="F32" s="11"/>
      <c r="G32" s="11"/>
      <c r="H32" s="11"/>
      <c r="I32" s="11"/>
    </row>
    <row r="33" spans="1:9" ht="25.5" customHeight="1" x14ac:dyDescent="0.25">
      <c r="A33" s="15" t="s">
        <v>21</v>
      </c>
      <c r="B33" s="395" t="s">
        <v>22</v>
      </c>
      <c r="C33" s="395"/>
      <c r="D33" s="395"/>
      <c r="E33" s="395"/>
      <c r="F33" s="395"/>
      <c r="G33" s="395"/>
      <c r="H33" s="395"/>
      <c r="I33" s="11"/>
    </row>
    <row r="34" spans="1:9" ht="24.75" customHeight="1" x14ac:dyDescent="0.25">
      <c r="A34" s="16" t="s">
        <v>15</v>
      </c>
      <c r="B34" s="262" t="s">
        <v>23</v>
      </c>
      <c r="C34" s="262"/>
      <c r="D34" s="262"/>
      <c r="E34" s="262"/>
      <c r="F34" s="262"/>
      <c r="G34" s="262"/>
      <c r="H34" s="262"/>
      <c r="I34" s="11"/>
    </row>
    <row r="35" spans="1:9" ht="24.75" customHeight="1" x14ac:dyDescent="0.25">
      <c r="A35" s="16" t="s">
        <v>17</v>
      </c>
      <c r="B35" s="262" t="s">
        <v>24</v>
      </c>
      <c r="C35" s="262"/>
      <c r="D35" s="262"/>
      <c r="E35" s="262"/>
      <c r="F35" s="262"/>
      <c r="G35" s="262"/>
      <c r="H35" s="262"/>
      <c r="I35" s="11"/>
    </row>
    <row r="36" spans="1:9" ht="12" customHeight="1" x14ac:dyDescent="0.25">
      <c r="A36" s="11"/>
      <c r="B36" s="11"/>
      <c r="C36" s="11"/>
      <c r="D36" s="11"/>
      <c r="E36" s="11"/>
      <c r="F36" s="11"/>
      <c r="G36" s="11"/>
      <c r="H36" s="11"/>
      <c r="I36" s="11"/>
    </row>
    <row r="37" spans="1:9" s="19" customFormat="1" ht="24.75" customHeight="1" x14ac:dyDescent="0.3">
      <c r="A37" s="17"/>
      <c r="B37" s="381" t="s">
        <v>25</v>
      </c>
      <c r="C37" s="381"/>
      <c r="D37" s="381"/>
      <c r="E37" s="381"/>
      <c r="F37" s="381"/>
      <c r="G37" s="381"/>
      <c r="H37" s="381"/>
      <c r="I37" s="18"/>
    </row>
    <row r="38" spans="1:9" ht="24" customHeight="1" x14ac:dyDescent="0.25">
      <c r="A38" s="11"/>
      <c r="B38" s="395" t="s">
        <v>26</v>
      </c>
      <c r="C38" s="395"/>
      <c r="D38" s="395"/>
      <c r="E38" s="395"/>
      <c r="F38" s="395"/>
      <c r="G38" s="395"/>
      <c r="H38" s="395"/>
      <c r="I38" s="11"/>
    </row>
    <row r="39" spans="1:9" ht="54" customHeight="1" x14ac:dyDescent="0.25">
      <c r="A39" s="11"/>
      <c r="B39" s="262" t="s">
        <v>27</v>
      </c>
      <c r="C39" s="262"/>
      <c r="D39" s="262"/>
      <c r="E39" s="262"/>
      <c r="F39" s="262"/>
      <c r="G39" s="262"/>
      <c r="H39" s="262"/>
      <c r="I39" s="11"/>
    </row>
    <row r="40" spans="1:9" ht="15.75" customHeight="1" x14ac:dyDescent="0.3">
      <c r="A40" s="404" t="s">
        <v>28</v>
      </c>
      <c r="B40" s="312" t="s">
        <v>29</v>
      </c>
      <c r="C40" s="314"/>
      <c r="D40" s="394" t="s">
        <v>152</v>
      </c>
      <c r="E40" s="393" t="s">
        <v>153</v>
      </c>
      <c r="F40" s="393"/>
      <c r="G40" s="393"/>
      <c r="H40" s="393"/>
    </row>
    <row r="41" spans="1:9" ht="19.5" customHeight="1" x14ac:dyDescent="0.25">
      <c r="A41" s="405"/>
      <c r="B41" s="407"/>
      <c r="C41" s="408"/>
      <c r="D41" s="394"/>
      <c r="E41" s="394" t="s">
        <v>154</v>
      </c>
      <c r="F41" s="394"/>
      <c r="G41" s="394" t="s">
        <v>154</v>
      </c>
      <c r="H41" s="394"/>
      <c r="I41" s="11"/>
    </row>
    <row r="42" spans="1:9" ht="20.25" customHeight="1" x14ac:dyDescent="0.25">
      <c r="A42" s="406"/>
      <c r="B42" s="320"/>
      <c r="C42" s="322"/>
      <c r="D42" s="394"/>
      <c r="E42" s="394"/>
      <c r="F42" s="394"/>
      <c r="G42" s="394"/>
      <c r="H42" s="394"/>
      <c r="I42" s="11"/>
    </row>
    <row r="43" spans="1:9" ht="30.75" customHeight="1" x14ac:dyDescent="0.25">
      <c r="A43" s="20">
        <v>1</v>
      </c>
      <c r="B43" s="387" t="s">
        <v>30</v>
      </c>
      <c r="C43" s="387"/>
      <c r="D43" s="22"/>
      <c r="E43" s="247"/>
      <c r="F43" s="246"/>
      <c r="G43" s="247"/>
      <c r="H43" s="246"/>
      <c r="I43" s="11"/>
    </row>
    <row r="44" spans="1:9" ht="15.75" customHeight="1" x14ac:dyDescent="0.25">
      <c r="A44" s="388">
        <v>2</v>
      </c>
      <c r="B44" s="391" t="s">
        <v>31</v>
      </c>
      <c r="C44" s="293"/>
      <c r="D44" s="22"/>
      <c r="E44" s="247"/>
      <c r="F44" s="246"/>
      <c r="G44" s="247"/>
      <c r="H44" s="246"/>
      <c r="I44" s="11"/>
    </row>
    <row r="45" spans="1:9" ht="15.75" customHeight="1" x14ac:dyDescent="0.25">
      <c r="A45" s="389"/>
      <c r="B45" s="392"/>
      <c r="C45" s="304"/>
      <c r="D45" s="22"/>
      <c r="E45" s="247"/>
      <c r="F45" s="246"/>
      <c r="G45" s="247"/>
      <c r="H45" s="246"/>
      <c r="I45" s="11"/>
    </row>
    <row r="46" spans="1:9" ht="15.75" customHeight="1" x14ac:dyDescent="0.25">
      <c r="A46" s="390"/>
      <c r="B46" s="310"/>
      <c r="C46" s="311"/>
      <c r="D46" s="22"/>
      <c r="E46" s="247"/>
      <c r="F46" s="246"/>
      <c r="G46" s="247"/>
      <c r="H46" s="246"/>
      <c r="I46" s="11"/>
    </row>
    <row r="47" spans="1:9" ht="18.75" customHeight="1" x14ac:dyDescent="0.25">
      <c r="A47" s="20">
        <v>3</v>
      </c>
      <c r="B47" s="387" t="s">
        <v>32</v>
      </c>
      <c r="C47" s="387"/>
      <c r="D47" s="22"/>
      <c r="E47" s="247"/>
      <c r="F47" s="246"/>
      <c r="G47" s="247"/>
      <c r="H47" s="246"/>
      <c r="I47" s="11"/>
    </row>
    <row r="48" spans="1:9" ht="20.25" customHeight="1" x14ac:dyDescent="0.25">
      <c r="A48" s="20">
        <v>4</v>
      </c>
      <c r="B48" s="387" t="s">
        <v>33</v>
      </c>
      <c r="C48" s="387"/>
      <c r="D48" s="22"/>
      <c r="E48" s="386"/>
      <c r="F48" s="386"/>
      <c r="G48" s="386"/>
      <c r="H48" s="386"/>
      <c r="I48" s="11"/>
    </row>
    <row r="49" spans="1:9" ht="19.5" customHeight="1" x14ac:dyDescent="0.25">
      <c r="A49" s="23">
        <v>5</v>
      </c>
      <c r="B49" s="387" t="s">
        <v>34</v>
      </c>
      <c r="C49" s="387"/>
      <c r="D49" s="22"/>
      <c r="E49" s="386"/>
      <c r="F49" s="386"/>
      <c r="G49" s="386"/>
      <c r="H49" s="386"/>
    </row>
    <row r="50" spans="1:9" ht="51.75" customHeight="1" x14ac:dyDescent="0.25">
      <c r="A50" s="20">
        <v>6</v>
      </c>
      <c r="B50" s="387" t="s">
        <v>35</v>
      </c>
      <c r="C50" s="387"/>
      <c r="D50" s="22"/>
      <c r="E50" s="386"/>
      <c r="F50" s="386"/>
      <c r="G50" s="386"/>
      <c r="H50" s="386"/>
      <c r="I50" s="11"/>
    </row>
    <row r="51" spans="1:9" ht="49.5" customHeight="1" x14ac:dyDescent="0.25">
      <c r="A51" s="20">
        <v>7</v>
      </c>
      <c r="B51" s="387" t="s">
        <v>36</v>
      </c>
      <c r="C51" s="387"/>
      <c r="D51" s="22"/>
      <c r="E51" s="386"/>
      <c r="F51" s="386"/>
      <c r="G51" s="386"/>
      <c r="H51" s="386"/>
      <c r="I51" s="11"/>
    </row>
    <row r="52" spans="1:9" ht="18" customHeight="1" x14ac:dyDescent="0.25">
      <c r="A52" s="20">
        <v>8</v>
      </c>
      <c r="B52" s="387" t="s">
        <v>37</v>
      </c>
      <c r="C52" s="387"/>
      <c r="D52" s="22"/>
      <c r="E52" s="386"/>
      <c r="F52" s="386"/>
      <c r="G52" s="386"/>
      <c r="H52" s="386"/>
      <c r="I52" s="11"/>
    </row>
    <row r="53" spans="1:9" ht="18" customHeight="1" x14ac:dyDescent="0.25">
      <c r="A53" s="24"/>
      <c r="B53" s="25" t="s">
        <v>38</v>
      </c>
      <c r="C53" s="26"/>
      <c r="D53" s="22"/>
      <c r="E53" s="386"/>
      <c r="F53" s="386"/>
      <c r="G53" s="386"/>
      <c r="H53" s="386"/>
      <c r="I53" s="11"/>
    </row>
    <row r="54" spans="1:9" ht="18" customHeight="1" x14ac:dyDescent="0.25">
      <c r="A54" s="24"/>
      <c r="B54" s="25" t="s">
        <v>39</v>
      </c>
      <c r="C54" s="26"/>
      <c r="D54" s="22"/>
      <c r="E54" s="386"/>
      <c r="F54" s="386"/>
      <c r="G54" s="386"/>
      <c r="H54" s="386"/>
      <c r="I54" s="11"/>
    </row>
    <row r="55" spans="1:9" ht="18" customHeight="1" x14ac:dyDescent="0.25">
      <c r="A55" s="27"/>
      <c r="B55" s="25" t="s">
        <v>40</v>
      </c>
      <c r="C55" s="28"/>
      <c r="D55" s="22"/>
      <c r="E55" s="386"/>
      <c r="F55" s="386"/>
      <c r="G55" s="386"/>
      <c r="H55" s="386"/>
    </row>
    <row r="56" spans="1:9" ht="13.5" customHeight="1" x14ac:dyDescent="0.25">
      <c r="A56" s="11"/>
      <c r="B56" s="11"/>
      <c r="C56" s="11"/>
      <c r="D56" s="11"/>
      <c r="E56" s="11"/>
      <c r="F56" s="11"/>
      <c r="G56" s="11"/>
      <c r="H56" s="11"/>
      <c r="I56" s="11"/>
    </row>
    <row r="57" spans="1:9" ht="20.25" customHeight="1" x14ac:dyDescent="0.25">
      <c r="A57" s="29">
        <v>1</v>
      </c>
      <c r="B57" s="380" t="s">
        <v>237</v>
      </c>
      <c r="C57" s="380"/>
      <c r="D57" s="380"/>
      <c r="E57" s="380"/>
      <c r="F57" s="380"/>
      <c r="G57" s="380"/>
      <c r="H57" s="380"/>
      <c r="I57" s="11"/>
    </row>
    <row r="58" spans="1:9" ht="9.75" customHeight="1" x14ac:dyDescent="0.25">
      <c r="A58" s="11"/>
      <c r="B58" s="11"/>
      <c r="C58" s="11"/>
      <c r="D58" s="11"/>
      <c r="E58" s="11"/>
      <c r="F58" s="11"/>
      <c r="G58" s="11"/>
      <c r="H58" s="11"/>
      <c r="I58" s="11"/>
    </row>
    <row r="59" spans="1:9" ht="26.25" customHeight="1" x14ac:dyDescent="0.25">
      <c r="A59" s="30"/>
      <c r="B59" s="381" t="s">
        <v>41</v>
      </c>
      <c r="C59" s="381"/>
      <c r="D59" s="381"/>
      <c r="E59" s="381"/>
      <c r="F59" s="381"/>
      <c r="G59" s="381"/>
      <c r="H59" s="381"/>
      <c r="I59" s="11"/>
    </row>
    <row r="60" spans="1:9" ht="130.69999999999999" customHeight="1" x14ac:dyDescent="0.25">
      <c r="A60" s="149">
        <v>1.1000000000000001</v>
      </c>
      <c r="B60" s="251" t="s">
        <v>241</v>
      </c>
      <c r="C60" s="251"/>
      <c r="D60" s="251"/>
      <c r="E60" s="251"/>
      <c r="F60" s="251"/>
      <c r="G60" s="251"/>
      <c r="H60" s="251"/>
      <c r="I60" s="11"/>
    </row>
    <row r="61" spans="1:9" ht="25.5" hidden="1" customHeight="1" x14ac:dyDescent="0.25">
      <c r="A61" s="31" t="s">
        <v>42</v>
      </c>
      <c r="B61" s="382" t="s">
        <v>43</v>
      </c>
      <c r="C61" s="382"/>
      <c r="D61" s="382"/>
      <c r="E61" s="382"/>
      <c r="F61" s="382"/>
      <c r="G61" s="382"/>
      <c r="H61" s="382"/>
      <c r="I61" s="11"/>
    </row>
    <row r="62" spans="1:9" ht="174" hidden="1" customHeight="1" x14ac:dyDescent="0.25">
      <c r="A62" s="31" t="s">
        <v>44</v>
      </c>
      <c r="B62" s="383" t="s">
        <v>185</v>
      </c>
      <c r="C62" s="383"/>
      <c r="D62" s="383"/>
      <c r="E62" s="383"/>
      <c r="F62" s="383"/>
      <c r="G62" s="383"/>
      <c r="H62" s="383"/>
      <c r="I62" s="11"/>
    </row>
    <row r="63" spans="1:9" ht="273.75" hidden="1" customHeight="1" x14ac:dyDescent="0.25">
      <c r="A63" s="31" t="s">
        <v>45</v>
      </c>
      <c r="B63" s="384" t="s">
        <v>145</v>
      </c>
      <c r="C63" s="385"/>
      <c r="D63" s="385"/>
      <c r="E63" s="385"/>
      <c r="F63" s="385"/>
      <c r="G63" s="385"/>
      <c r="H63" s="385"/>
      <c r="I63" s="385"/>
    </row>
    <row r="64" spans="1:9" ht="23.25" hidden="1" customHeight="1" x14ac:dyDescent="0.25">
      <c r="A64" s="32"/>
      <c r="B64" s="33"/>
      <c r="C64" s="34"/>
      <c r="D64" s="34" t="s">
        <v>46</v>
      </c>
      <c r="E64" s="34"/>
      <c r="F64" s="34"/>
      <c r="G64" s="34"/>
      <c r="H64" s="35"/>
      <c r="I64" s="11"/>
    </row>
    <row r="65" spans="1:24" ht="320.45" customHeight="1" x14ac:dyDescent="0.25">
      <c r="A65" s="150">
        <v>1.2</v>
      </c>
      <c r="B65" s="251" t="s">
        <v>242</v>
      </c>
      <c r="C65" s="251"/>
      <c r="D65" s="251"/>
      <c r="E65" s="251"/>
      <c r="F65" s="251"/>
      <c r="G65" s="251"/>
      <c r="H65" s="251"/>
      <c r="I65" s="213"/>
    </row>
    <row r="66" spans="1:24" ht="15" hidden="1" customHeight="1" x14ac:dyDescent="0.25">
      <c r="A66" s="32"/>
      <c r="B66" s="36"/>
      <c r="C66" s="37"/>
      <c r="D66" s="37" t="s">
        <v>46</v>
      </c>
      <c r="E66" s="37"/>
      <c r="F66" s="37"/>
      <c r="G66" s="37"/>
      <c r="H66" s="38"/>
      <c r="I66" s="11"/>
    </row>
    <row r="67" spans="1:24" ht="306.75" customHeight="1" x14ac:dyDescent="0.25">
      <c r="A67" s="150">
        <v>1.3</v>
      </c>
      <c r="B67" s="251" t="s">
        <v>243</v>
      </c>
      <c r="C67" s="251"/>
      <c r="D67" s="251"/>
      <c r="E67" s="251"/>
      <c r="F67" s="251"/>
      <c r="G67" s="251"/>
      <c r="H67" s="251"/>
      <c r="I67" s="11"/>
    </row>
    <row r="68" spans="1:24" ht="18.600000000000001" hidden="1" customHeight="1" x14ac:dyDescent="0.25">
      <c r="A68" s="150"/>
      <c r="B68" s="154"/>
      <c r="C68" s="154"/>
      <c r="D68" s="155" t="s">
        <v>46</v>
      </c>
      <c r="E68" s="154"/>
      <c r="F68" s="154"/>
      <c r="G68" s="154"/>
      <c r="H68" s="154"/>
      <c r="I68" s="11"/>
    </row>
    <row r="69" spans="1:24" ht="276.75" customHeight="1" x14ac:dyDescent="0.25">
      <c r="A69" s="150">
        <v>1.4</v>
      </c>
      <c r="B69" s="251" t="s">
        <v>215</v>
      </c>
      <c r="C69" s="251"/>
      <c r="D69" s="251"/>
      <c r="E69" s="251"/>
      <c r="F69" s="251"/>
      <c r="G69" s="251"/>
      <c r="H69" s="251"/>
      <c r="I69" s="212"/>
    </row>
    <row r="70" spans="1:24" ht="311.25" customHeight="1" x14ac:dyDescent="0.25">
      <c r="A70" s="32"/>
      <c r="B70" s="251" t="s">
        <v>213</v>
      </c>
      <c r="C70" s="251"/>
      <c r="D70" s="251"/>
      <c r="E70" s="251"/>
      <c r="F70" s="251"/>
      <c r="G70" s="251"/>
      <c r="H70" s="251"/>
      <c r="I70" s="11"/>
    </row>
    <row r="71" spans="1:24" ht="9" customHeight="1" x14ac:dyDescent="0.25">
      <c r="A71" s="39"/>
      <c r="B71" s="378"/>
      <c r="C71" s="379"/>
      <c r="D71" s="379"/>
      <c r="E71" s="379"/>
      <c r="F71" s="379"/>
      <c r="G71" s="379"/>
      <c r="H71" s="379"/>
      <c r="I71" s="11"/>
    </row>
    <row r="72" spans="1:24" ht="8.25" customHeight="1" x14ac:dyDescent="0.25">
      <c r="A72" s="39"/>
      <c r="B72" s="40"/>
      <c r="C72" s="41"/>
      <c r="D72" s="41"/>
      <c r="E72" s="41"/>
      <c r="F72" s="41"/>
      <c r="G72" s="41"/>
      <c r="H72" s="41"/>
      <c r="I72" s="11"/>
    </row>
    <row r="73" spans="1:24" ht="70.5" customHeight="1" x14ac:dyDescent="0.25">
      <c r="A73" s="42"/>
      <c r="B73" s="262" t="s">
        <v>47</v>
      </c>
      <c r="C73" s="262"/>
      <c r="D73" s="262"/>
      <c r="E73" s="262"/>
      <c r="F73" s="262"/>
      <c r="G73" s="262"/>
      <c r="H73" s="262"/>
      <c r="I73" s="11"/>
    </row>
    <row r="74" spans="1:24" ht="72.75" customHeight="1" x14ac:dyDescent="0.25">
      <c r="B74" s="262" t="s">
        <v>48</v>
      </c>
      <c r="C74" s="262"/>
      <c r="D74" s="262"/>
      <c r="E74" s="262"/>
      <c r="F74" s="262"/>
      <c r="G74" s="262"/>
      <c r="H74" s="262"/>
    </row>
    <row r="75" spans="1:24" ht="21" customHeight="1" x14ac:dyDescent="0.25">
      <c r="B75" s="370" t="s">
        <v>49</v>
      </c>
      <c r="C75" s="370"/>
      <c r="D75" s="43"/>
      <c r="E75" s="43"/>
      <c r="F75" s="43"/>
      <c r="G75" s="43"/>
      <c r="H75" s="43"/>
    </row>
    <row r="76" spans="1:24" ht="51.75" customHeight="1" x14ac:dyDescent="0.25">
      <c r="A76" s="11"/>
      <c r="B76" s="236" t="s">
        <v>244</v>
      </c>
      <c r="C76" s="236"/>
      <c r="D76" s="236"/>
      <c r="E76" s="236"/>
      <c r="F76" s="236"/>
      <c r="G76" s="236"/>
      <c r="H76" s="236"/>
      <c r="I76" s="11"/>
    </row>
    <row r="77" spans="1:24" ht="15.75" customHeight="1" x14ac:dyDescent="0.25">
      <c r="A77" s="11"/>
      <c r="B77" s="44"/>
      <c r="C77" s="45"/>
      <c r="D77" s="45"/>
      <c r="E77" s="45"/>
      <c r="F77" s="45"/>
      <c r="G77" s="45"/>
      <c r="H77" s="45"/>
      <c r="I77" s="11"/>
    </row>
    <row r="78" spans="1:24" ht="38.25" customHeight="1" x14ac:dyDescent="0.25">
      <c r="A78" s="46"/>
      <c r="B78" s="237" t="s">
        <v>165</v>
      </c>
      <c r="C78" s="237"/>
      <c r="D78" s="371"/>
      <c r="E78" s="372"/>
      <c r="F78" s="373"/>
      <c r="G78" s="374"/>
      <c r="H78" s="373"/>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75"/>
      <c r="C79" s="375"/>
      <c r="D79" s="376"/>
      <c r="E79" s="377"/>
      <c r="F79" s="302"/>
      <c r="G79" s="301"/>
      <c r="H79" s="302"/>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228" t="s">
        <v>50</v>
      </c>
      <c r="C80" s="228"/>
      <c r="D80" s="337"/>
      <c r="E80" s="367"/>
      <c r="F80" s="368"/>
      <c r="G80" s="369"/>
      <c r="H80" s="368"/>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228" t="s">
        <v>51</v>
      </c>
      <c r="C82" s="228"/>
      <c r="D82" s="337"/>
      <c r="E82" s="367"/>
      <c r="F82" s="368"/>
      <c r="G82" s="369"/>
      <c r="H82" s="368"/>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239">
        <v>3</v>
      </c>
      <c r="B84" s="241" t="s">
        <v>157</v>
      </c>
      <c r="C84" s="241"/>
      <c r="D84" s="363"/>
      <c r="E84" s="328"/>
      <c r="F84" s="330"/>
      <c r="G84" s="365"/>
      <c r="H84" s="330"/>
      <c r="I84" s="5"/>
      <c r="J84" s="5"/>
      <c r="K84" s="5"/>
      <c r="L84" s="5"/>
      <c r="M84" s="5"/>
      <c r="N84" s="5"/>
      <c r="O84" s="5"/>
      <c r="P84" s="5"/>
      <c r="Q84" s="5"/>
      <c r="R84" s="5"/>
      <c r="S84" s="5"/>
      <c r="T84" s="5"/>
      <c r="U84" s="5"/>
      <c r="V84" s="5"/>
      <c r="W84" s="5"/>
      <c r="X84" s="5"/>
    </row>
    <row r="85" spans="1:24" ht="21" customHeight="1" x14ac:dyDescent="0.25">
      <c r="A85" s="240"/>
      <c r="B85" s="232"/>
      <c r="C85" s="232"/>
      <c r="D85" s="364"/>
      <c r="E85" s="331"/>
      <c r="F85" s="333"/>
      <c r="G85" s="366"/>
      <c r="H85" s="333"/>
      <c r="I85" s="5"/>
      <c r="J85" s="5"/>
      <c r="K85" s="5"/>
      <c r="L85" s="5"/>
      <c r="M85" s="5"/>
      <c r="N85" s="5"/>
      <c r="O85" s="5"/>
      <c r="P85" s="5"/>
      <c r="Q85" s="5"/>
      <c r="R85" s="5"/>
      <c r="S85" s="5"/>
      <c r="T85" s="5"/>
      <c r="U85" s="5"/>
      <c r="V85" s="5"/>
      <c r="W85" s="5"/>
      <c r="X85" s="5"/>
    </row>
    <row r="86" spans="1:24" ht="20.25" customHeight="1" x14ac:dyDescent="0.25">
      <c r="A86" s="240"/>
      <c r="B86" s="232"/>
      <c r="C86" s="232"/>
      <c r="D86" s="364"/>
      <c r="E86" s="331"/>
      <c r="F86" s="333"/>
      <c r="G86" s="366"/>
      <c r="H86" s="333"/>
      <c r="I86" s="5"/>
      <c r="J86" s="5"/>
      <c r="K86" s="5"/>
      <c r="L86" s="5"/>
      <c r="M86" s="5"/>
      <c r="N86" s="5"/>
      <c r="O86" s="5"/>
      <c r="P86" s="5"/>
      <c r="Q86" s="5"/>
      <c r="R86" s="5"/>
      <c r="S86" s="5"/>
      <c r="T86" s="5"/>
      <c r="U86" s="5"/>
      <c r="V86" s="5"/>
      <c r="W86" s="5"/>
      <c r="X86" s="5"/>
    </row>
    <row r="87" spans="1:24" ht="21" customHeight="1" x14ac:dyDescent="0.25">
      <c r="A87" s="240"/>
      <c r="B87" s="232"/>
      <c r="C87" s="232"/>
      <c r="D87" s="364"/>
      <c r="E87" s="331"/>
      <c r="F87" s="333"/>
      <c r="G87" s="366"/>
      <c r="H87" s="333"/>
      <c r="I87" s="5"/>
      <c r="J87" s="5"/>
      <c r="K87" s="5"/>
      <c r="L87" s="5"/>
      <c r="M87" s="5"/>
      <c r="N87" s="5"/>
      <c r="O87" s="5"/>
      <c r="P87" s="5"/>
      <c r="Q87" s="5"/>
      <c r="R87" s="5"/>
      <c r="S87" s="5"/>
      <c r="T87" s="5"/>
      <c r="U87" s="5"/>
      <c r="V87" s="5"/>
      <c r="W87" s="5"/>
      <c r="X87" s="5"/>
    </row>
    <row r="88" spans="1:24" ht="24.95" customHeight="1" x14ac:dyDescent="0.25">
      <c r="A88" s="55"/>
      <c r="D88" s="56" t="s">
        <v>52</v>
      </c>
      <c r="E88" s="357"/>
      <c r="F88" s="358"/>
      <c r="G88" s="359"/>
      <c r="H88" s="358"/>
      <c r="I88" s="5"/>
      <c r="J88" s="5"/>
      <c r="K88" s="5"/>
      <c r="L88" s="5"/>
      <c r="M88" s="5"/>
      <c r="N88" s="5"/>
      <c r="O88" s="5"/>
      <c r="P88" s="5"/>
      <c r="Q88" s="5"/>
      <c r="R88" s="5"/>
      <c r="S88" s="5"/>
      <c r="T88" s="5"/>
      <c r="U88" s="5"/>
      <c r="V88" s="5"/>
      <c r="W88" s="5"/>
      <c r="X88" s="5"/>
    </row>
    <row r="89" spans="1:24" ht="24.95" customHeight="1" x14ac:dyDescent="0.25">
      <c r="A89" s="55"/>
      <c r="D89" s="56" t="s">
        <v>53</v>
      </c>
      <c r="E89" s="357"/>
      <c r="F89" s="358"/>
      <c r="G89" s="359"/>
      <c r="H89" s="358"/>
      <c r="I89" s="5"/>
      <c r="J89" s="5"/>
      <c r="K89" s="5"/>
      <c r="L89" s="5"/>
      <c r="M89" s="5"/>
      <c r="N89" s="5"/>
      <c r="O89" s="5"/>
      <c r="P89" s="5"/>
      <c r="Q89" s="5"/>
      <c r="R89" s="5"/>
      <c r="S89" s="5"/>
      <c r="T89" s="5"/>
      <c r="U89" s="5"/>
      <c r="V89" s="5"/>
      <c r="W89" s="5"/>
      <c r="X89" s="5"/>
    </row>
    <row r="90" spans="1:24" ht="24.95" customHeight="1" x14ac:dyDescent="0.25">
      <c r="A90" s="55"/>
      <c r="B90" s="57"/>
      <c r="C90" s="57"/>
      <c r="D90" s="58" t="s">
        <v>54</v>
      </c>
      <c r="E90" s="360"/>
      <c r="F90" s="361"/>
      <c r="G90" s="362"/>
      <c r="H90" s="361"/>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55</v>
      </c>
      <c r="B92" s="241" t="s">
        <v>203</v>
      </c>
      <c r="C92" s="241"/>
      <c r="D92" s="351"/>
      <c r="E92" s="247"/>
      <c r="F92" s="246"/>
      <c r="G92" s="247"/>
      <c r="H92" s="246"/>
      <c r="I92" s="5"/>
      <c r="J92" s="5"/>
      <c r="K92" s="5"/>
      <c r="L92" s="5"/>
      <c r="M92" s="5"/>
      <c r="N92" s="5"/>
      <c r="O92" s="5"/>
      <c r="P92" s="5"/>
      <c r="Q92" s="5"/>
      <c r="R92" s="5"/>
      <c r="S92" s="5"/>
      <c r="T92" s="5"/>
      <c r="U92" s="5"/>
      <c r="V92" s="5"/>
      <c r="W92" s="5"/>
      <c r="X92" s="5"/>
    </row>
    <row r="93" spans="1:24" ht="36" customHeight="1" x14ac:dyDescent="0.25">
      <c r="A93" s="49"/>
      <c r="B93" s="352" t="s">
        <v>150</v>
      </c>
      <c r="C93" s="353"/>
      <c r="D93" s="354"/>
      <c r="E93" s="355"/>
      <c r="F93" s="355"/>
      <c r="G93" s="356"/>
      <c r="H93" s="356"/>
      <c r="I93" s="60"/>
      <c r="J93" s="5"/>
      <c r="K93" s="5"/>
      <c r="L93" s="5"/>
      <c r="M93" s="5"/>
      <c r="N93" s="5"/>
      <c r="O93" s="5"/>
      <c r="P93" s="5"/>
      <c r="Q93" s="5"/>
      <c r="R93" s="5"/>
      <c r="S93" s="5"/>
      <c r="T93" s="5"/>
      <c r="U93" s="5"/>
      <c r="V93" s="5"/>
      <c r="W93" s="5"/>
      <c r="X93" s="5"/>
    </row>
    <row r="94" spans="1:24" ht="95.45" customHeight="1" x14ac:dyDescent="0.25">
      <c r="A94" s="49"/>
      <c r="B94" s="347" t="s">
        <v>205</v>
      </c>
      <c r="C94" s="348"/>
      <c r="D94" s="349"/>
      <c r="E94" s="247"/>
      <c r="F94" s="246"/>
      <c r="G94" s="247"/>
      <c r="H94" s="246"/>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32" t="s">
        <v>56</v>
      </c>
      <c r="C96" s="232"/>
      <c r="D96" s="233"/>
      <c r="E96" s="247"/>
      <c r="F96" s="246"/>
      <c r="G96" s="247"/>
      <c r="H96" s="246"/>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57</v>
      </c>
      <c r="B98" s="232" t="s">
        <v>245</v>
      </c>
      <c r="C98" s="232"/>
      <c r="D98" s="233"/>
      <c r="E98" s="247"/>
      <c r="F98" s="246"/>
      <c r="G98" s="247"/>
      <c r="H98" s="246"/>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43" t="s">
        <v>58</v>
      </c>
      <c r="C100" s="343"/>
      <c r="D100" s="344"/>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32" t="s">
        <v>59</v>
      </c>
      <c r="C101" s="232"/>
      <c r="D101" s="233"/>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50" t="s">
        <v>194</v>
      </c>
      <c r="C102" s="232"/>
      <c r="D102" s="233"/>
      <c r="E102" s="345"/>
      <c r="F102" s="346"/>
      <c r="G102" s="345"/>
      <c r="H102" s="346"/>
      <c r="I102" s="5"/>
      <c r="J102" s="5"/>
      <c r="K102" s="5"/>
      <c r="L102" s="5"/>
      <c r="M102" s="5"/>
      <c r="N102" s="5"/>
      <c r="O102" s="5"/>
      <c r="P102" s="5"/>
      <c r="Q102" s="5"/>
      <c r="R102" s="5"/>
      <c r="S102" s="5"/>
      <c r="T102" s="5"/>
      <c r="U102" s="5"/>
      <c r="V102" s="5"/>
      <c r="W102" s="5"/>
      <c r="X102" s="5"/>
    </row>
    <row r="103" spans="1:24" ht="50.25" customHeight="1" x14ac:dyDescent="0.25">
      <c r="A103" s="55"/>
      <c r="B103" s="350"/>
      <c r="C103" s="232"/>
      <c r="D103" s="233"/>
      <c r="E103" s="340"/>
      <c r="F103" s="341"/>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42" t="s">
        <v>164</v>
      </c>
      <c r="F104" s="342"/>
      <c r="G104" s="342" t="s">
        <v>164</v>
      </c>
      <c r="H104" s="342"/>
      <c r="I104" s="5"/>
      <c r="J104" s="5"/>
      <c r="K104" s="5"/>
      <c r="L104" s="5"/>
      <c r="M104" s="5"/>
      <c r="N104" s="5"/>
      <c r="O104" s="5"/>
      <c r="P104" s="5"/>
      <c r="Q104" s="5"/>
      <c r="R104" s="5"/>
      <c r="S104" s="5"/>
      <c r="T104" s="5"/>
      <c r="U104" s="5"/>
      <c r="V104" s="5"/>
      <c r="W104" s="5"/>
      <c r="X104" s="5"/>
    </row>
    <row r="105" spans="1:24" ht="119.25" hidden="1" customHeight="1" x14ac:dyDescent="0.25">
      <c r="A105" s="55"/>
      <c r="B105" s="339" t="s">
        <v>60</v>
      </c>
      <c r="C105" s="339"/>
      <c r="D105" s="339"/>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9" t="s">
        <v>61</v>
      </c>
      <c r="C106" s="339"/>
      <c r="D106" s="339"/>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9" t="s">
        <v>62</v>
      </c>
      <c r="C107" s="339"/>
      <c r="D107" s="339"/>
      <c r="E107" s="230"/>
      <c r="F107" s="230"/>
      <c r="G107" s="230"/>
      <c r="H107" s="230"/>
      <c r="I107" s="5"/>
      <c r="J107" s="5"/>
      <c r="K107" s="5"/>
      <c r="L107" s="5"/>
      <c r="M107" s="5"/>
      <c r="N107" s="5"/>
      <c r="O107" s="5"/>
      <c r="P107" s="5"/>
      <c r="Q107" s="5"/>
      <c r="R107" s="5"/>
      <c r="S107" s="5"/>
      <c r="T107" s="5"/>
      <c r="U107" s="5"/>
      <c r="V107" s="5"/>
      <c r="W107" s="5"/>
      <c r="X107" s="5"/>
    </row>
    <row r="108" spans="1:24" ht="69.75" customHeight="1" x14ac:dyDescent="0.25">
      <c r="A108" s="73"/>
      <c r="B108" s="339" t="s">
        <v>63</v>
      </c>
      <c r="C108" s="339"/>
      <c r="D108" s="339"/>
      <c r="E108" s="230"/>
      <c r="F108" s="230"/>
      <c r="G108" s="230"/>
      <c r="H108" s="230"/>
      <c r="I108" s="5"/>
      <c r="J108" s="5"/>
      <c r="K108" s="5"/>
      <c r="L108" s="5"/>
      <c r="M108" s="5"/>
      <c r="N108" s="5"/>
      <c r="O108" s="5"/>
      <c r="P108" s="5"/>
      <c r="Q108" s="5"/>
      <c r="R108" s="5"/>
      <c r="S108" s="5"/>
      <c r="T108" s="5"/>
      <c r="U108" s="5"/>
      <c r="V108" s="5"/>
      <c r="W108" s="5"/>
      <c r="X108" s="5"/>
    </row>
    <row r="109" spans="1:24" ht="63" customHeight="1" x14ac:dyDescent="0.25">
      <c r="A109" s="73"/>
      <c r="B109" s="339" t="s">
        <v>155</v>
      </c>
      <c r="C109" s="339"/>
      <c r="D109" s="339"/>
      <c r="E109" s="221"/>
      <c r="F109" s="223"/>
      <c r="G109" s="221"/>
      <c r="H109" s="223"/>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9" t="s">
        <v>65</v>
      </c>
      <c r="C111" s="409"/>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236" t="s">
        <v>66</v>
      </c>
      <c r="C112" s="236"/>
      <c r="D112" s="236"/>
      <c r="E112" s="236"/>
      <c r="F112" s="236"/>
      <c r="G112" s="236"/>
      <c r="H112" s="236"/>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237" t="s">
        <v>67</v>
      </c>
      <c r="C114" s="237"/>
      <c r="D114" s="237"/>
      <c r="E114" s="334"/>
      <c r="F114" s="335"/>
      <c r="G114" s="335"/>
      <c r="H114" s="336"/>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228" t="s">
        <v>50</v>
      </c>
      <c r="C115" s="228"/>
      <c r="D115" s="337"/>
      <c r="E115" s="338"/>
      <c r="F115" s="243"/>
      <c r="G115" s="243"/>
      <c r="H115" s="244"/>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228" t="s">
        <v>51</v>
      </c>
      <c r="C117" s="228"/>
      <c r="D117" s="228"/>
      <c r="E117" s="338"/>
      <c r="F117" s="243"/>
      <c r="G117" s="243"/>
      <c r="H117" s="244"/>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239">
        <v>3</v>
      </c>
      <c r="B119" s="241" t="s">
        <v>68</v>
      </c>
      <c r="C119" s="241"/>
      <c r="D119" s="241"/>
      <c r="E119" s="328"/>
      <c r="F119" s="329"/>
      <c r="G119" s="329"/>
      <c r="H119" s="330"/>
      <c r="I119" s="5"/>
      <c r="J119" s="5"/>
      <c r="K119" s="5"/>
      <c r="L119" s="5"/>
      <c r="M119" s="5"/>
      <c r="N119" s="5"/>
      <c r="O119" s="5"/>
      <c r="P119" s="5"/>
      <c r="Q119" s="5"/>
      <c r="R119" s="5"/>
      <c r="S119" s="5"/>
      <c r="T119" s="5"/>
      <c r="U119" s="5"/>
      <c r="V119" s="5"/>
      <c r="W119" s="5"/>
      <c r="X119" s="5"/>
    </row>
    <row r="120" spans="1:24" ht="36.75" hidden="1" customHeight="1" x14ac:dyDescent="0.25">
      <c r="A120" s="240"/>
      <c r="B120" s="232"/>
      <c r="C120" s="232"/>
      <c r="D120" s="232"/>
      <c r="E120" s="331"/>
      <c r="F120" s="332"/>
      <c r="G120" s="332"/>
      <c r="H120" s="333"/>
      <c r="I120" s="5"/>
      <c r="J120" s="5"/>
      <c r="K120" s="5"/>
      <c r="L120" s="5"/>
      <c r="M120" s="5"/>
      <c r="N120" s="5"/>
      <c r="O120" s="5"/>
      <c r="P120" s="5"/>
      <c r="Q120" s="5"/>
      <c r="R120" s="5"/>
      <c r="S120" s="5"/>
      <c r="T120" s="5"/>
      <c r="U120" s="5"/>
      <c r="V120" s="5"/>
      <c r="W120" s="5"/>
      <c r="X120" s="5"/>
    </row>
    <row r="121" spans="1:24" ht="21" hidden="1" customHeight="1" x14ac:dyDescent="0.25">
      <c r="A121" s="55"/>
      <c r="D121" s="56" t="s">
        <v>52</v>
      </c>
      <c r="E121" s="331"/>
      <c r="F121" s="332"/>
      <c r="G121" s="332"/>
      <c r="H121" s="333"/>
      <c r="I121" s="5"/>
      <c r="J121" s="5"/>
      <c r="K121" s="5"/>
      <c r="L121" s="5"/>
      <c r="M121" s="5"/>
      <c r="N121" s="5"/>
      <c r="O121" s="5"/>
      <c r="P121" s="5"/>
      <c r="Q121" s="5"/>
      <c r="R121" s="5"/>
      <c r="S121" s="5"/>
      <c r="T121" s="5"/>
      <c r="U121" s="5"/>
      <c r="V121" s="5"/>
      <c r="W121" s="5"/>
      <c r="X121" s="5"/>
    </row>
    <row r="122" spans="1:24" ht="21" hidden="1" customHeight="1" x14ac:dyDescent="0.25">
      <c r="A122" s="55"/>
      <c r="D122" s="56" t="s">
        <v>53</v>
      </c>
      <c r="E122" s="331"/>
      <c r="F122" s="332"/>
      <c r="G122" s="332"/>
      <c r="H122" s="333"/>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54</v>
      </c>
      <c r="E123" s="411"/>
      <c r="F123" s="412"/>
      <c r="G123" s="412"/>
      <c r="H123" s="413"/>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14" t="s">
        <v>69</v>
      </c>
      <c r="C125" s="241"/>
      <c r="D125" s="241"/>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15" t="s">
        <v>184</v>
      </c>
      <c r="C126" s="262"/>
      <c r="D126" s="416"/>
      <c r="E126" s="242"/>
      <c r="F126" s="243"/>
      <c r="G126" s="243"/>
      <c r="H126" s="244"/>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50" t="s">
        <v>56</v>
      </c>
      <c r="C129" s="232"/>
      <c r="D129" s="232"/>
      <c r="E129" s="242"/>
      <c r="F129" s="243"/>
      <c r="G129" s="243"/>
      <c r="H129" s="244"/>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50" t="s">
        <v>70</v>
      </c>
      <c r="C131" s="232"/>
      <c r="D131" s="232"/>
      <c r="E131" s="242"/>
      <c r="F131" s="243"/>
      <c r="G131" s="243"/>
      <c r="H131" s="244"/>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10" t="s">
        <v>58</v>
      </c>
      <c r="C133" s="343"/>
      <c r="D133" s="343"/>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50" t="s">
        <v>59</v>
      </c>
      <c r="C134" s="232"/>
      <c r="D134" s="232"/>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227" t="s">
        <v>64</v>
      </c>
      <c r="C136" s="228"/>
      <c r="D136" s="228"/>
      <c r="E136" s="247"/>
      <c r="F136" s="246"/>
      <c r="G136" s="247"/>
      <c r="H136" s="246"/>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166</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7" t="s">
        <v>246</v>
      </c>
      <c r="C138" s="417"/>
      <c r="D138" s="417"/>
      <c r="E138" s="417"/>
      <c r="F138" s="417"/>
      <c r="G138" s="417"/>
      <c r="H138" s="417"/>
      <c r="I138" s="417"/>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8" t="s">
        <v>167</v>
      </c>
      <c r="C140" s="419"/>
      <c r="D140" s="419"/>
      <c r="E140" s="420"/>
      <c r="F140" s="421"/>
      <c r="G140" s="422"/>
      <c r="H140" s="422"/>
      <c r="I140" s="423"/>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24" t="s">
        <v>198</v>
      </c>
      <c r="C141" s="396"/>
      <c r="D141" s="396"/>
      <c r="E141" s="425"/>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8" t="s">
        <v>206</v>
      </c>
      <c r="C142" s="419"/>
      <c r="D142" s="419"/>
      <c r="E142" s="420"/>
      <c r="F142" s="397"/>
      <c r="G142" s="398"/>
      <c r="H142" s="398"/>
      <c r="I142" s="399"/>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13</v>
      </c>
      <c r="B143" s="396" t="s">
        <v>168</v>
      </c>
      <c r="C143" s="396"/>
      <c r="D143" s="396"/>
      <c r="E143" s="425"/>
      <c r="F143" s="397"/>
      <c r="G143" s="398"/>
      <c r="H143" s="398"/>
      <c r="I143" s="399"/>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21</v>
      </c>
      <c r="B144" s="396" t="s">
        <v>72</v>
      </c>
      <c r="C144" s="396"/>
      <c r="D144" s="396"/>
      <c r="E144" s="425"/>
      <c r="F144" s="396"/>
      <c r="G144" s="396"/>
      <c r="H144" s="396"/>
      <c r="I144" s="425"/>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44</v>
      </c>
      <c r="B145" s="396" t="s">
        <v>200</v>
      </c>
      <c r="C145" s="396"/>
      <c r="D145" s="396"/>
      <c r="E145" s="425"/>
      <c r="F145" s="397"/>
      <c r="G145" s="398"/>
      <c r="H145" s="398"/>
      <c r="I145" s="399"/>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45</v>
      </c>
      <c r="B147" s="396" t="s">
        <v>51</v>
      </c>
      <c r="C147" s="396"/>
      <c r="D147" s="396"/>
      <c r="E147" s="396"/>
      <c r="F147" s="397"/>
      <c r="G147" s="398"/>
      <c r="H147" s="398"/>
      <c r="I147" s="399"/>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8" t="s">
        <v>73</v>
      </c>
      <c r="B149" s="430" t="s">
        <v>169</v>
      </c>
      <c r="C149" s="430"/>
      <c r="D149" s="430"/>
      <c r="E149" s="430"/>
      <c r="F149" s="432"/>
      <c r="G149" s="433"/>
      <c r="H149" s="433"/>
      <c r="I149" s="434"/>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9"/>
      <c r="B150" s="431"/>
      <c r="C150" s="431"/>
      <c r="D150" s="431"/>
      <c r="E150" s="431"/>
      <c r="F150" s="435"/>
      <c r="G150" s="436"/>
      <c r="H150" s="436"/>
      <c r="I150" s="437"/>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52</v>
      </c>
      <c r="F151" s="435"/>
      <c r="G151" s="436"/>
      <c r="H151" s="436"/>
      <c r="I151" s="437"/>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53</v>
      </c>
      <c r="F152" s="435"/>
      <c r="G152" s="436"/>
      <c r="H152" s="436"/>
      <c r="I152" s="437"/>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54</v>
      </c>
      <c r="F153" s="438"/>
      <c r="G153" s="439"/>
      <c r="H153" s="439"/>
      <c r="I153" s="440"/>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8"/>
      <c r="G154" s="439"/>
      <c r="H154" s="439"/>
      <c r="I154" s="440"/>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41"/>
      <c r="C155" s="430"/>
      <c r="D155" s="430"/>
      <c r="E155" s="430"/>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74</v>
      </c>
      <c r="B156" s="418" t="s">
        <v>201</v>
      </c>
      <c r="C156" s="419"/>
      <c r="D156" s="419"/>
      <c r="E156" s="420"/>
      <c r="F156" s="442"/>
      <c r="G156" s="398"/>
      <c r="H156" s="398"/>
      <c r="I156" s="399"/>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43" t="s">
        <v>56</v>
      </c>
      <c r="C158" s="431"/>
      <c r="D158" s="431"/>
      <c r="E158" s="431"/>
      <c r="F158" s="442"/>
      <c r="G158" s="398"/>
      <c r="H158" s="398"/>
      <c r="I158" s="399"/>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44" t="s">
        <v>207</v>
      </c>
      <c r="C160" s="445"/>
      <c r="D160" s="445"/>
      <c r="E160" s="446"/>
      <c r="F160" s="442"/>
      <c r="G160" s="398"/>
      <c r="H160" s="398"/>
      <c r="I160" s="399"/>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44" t="s">
        <v>170</v>
      </c>
      <c r="C162" s="445"/>
      <c r="D162" s="445"/>
      <c r="E162" s="446"/>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7"/>
      <c r="C163" s="448"/>
      <c r="D163" s="448"/>
      <c r="E163" s="448"/>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24" t="s">
        <v>64</v>
      </c>
      <c r="C164" s="396"/>
      <c r="D164" s="396"/>
      <c r="E164" s="396"/>
      <c r="F164" s="449"/>
      <c r="G164" s="450"/>
      <c r="H164" s="449"/>
      <c r="I164" s="450"/>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51" t="s">
        <v>71</v>
      </c>
      <c r="C165" s="452"/>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7" t="s">
        <v>171</v>
      </c>
      <c r="C166" s="417"/>
      <c r="D166" s="417"/>
      <c r="E166" s="417"/>
      <c r="F166" s="417"/>
      <c r="G166" s="417"/>
      <c r="H166" s="417"/>
      <c r="I166" s="417"/>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53" t="s">
        <v>76</v>
      </c>
      <c r="C168" s="453"/>
      <c r="D168" s="453"/>
      <c r="E168" s="454"/>
      <c r="F168" s="455"/>
      <c r="G168" s="456"/>
      <c r="H168" s="457"/>
      <c r="I168" s="456"/>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53" t="s">
        <v>186</v>
      </c>
      <c r="C169" s="453"/>
      <c r="D169" s="453"/>
      <c r="E169" s="454"/>
      <c r="F169" s="455"/>
      <c r="G169" s="456"/>
      <c r="H169" s="457"/>
      <c r="I169" s="456"/>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96" t="s">
        <v>50</v>
      </c>
      <c r="C170" s="396"/>
      <c r="D170" s="396"/>
      <c r="E170" s="425"/>
      <c r="F170" s="458"/>
      <c r="G170" s="459"/>
      <c r="H170" s="460"/>
      <c r="I170" s="459"/>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96" t="s">
        <v>51</v>
      </c>
      <c r="C172" s="396"/>
      <c r="D172" s="396"/>
      <c r="E172" s="425"/>
      <c r="F172" s="458"/>
      <c r="G172" s="459"/>
      <c r="H172" s="460"/>
      <c r="I172" s="459"/>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8">
        <v>3</v>
      </c>
      <c r="B174" s="461" t="e">
        <f>IF([3]Cover!D126 = "Sole Bidder", "Name and Address of the Employer/Utility for whom the Contract was executed by the firm ", " Name and Address of the Employer/Utility for whom the Contract was executed by the firm/Partner of a JV")</f>
        <v>#REF!</v>
      </c>
      <c r="C174" s="462"/>
      <c r="D174" s="462"/>
      <c r="E174" s="463"/>
      <c r="F174" s="432"/>
      <c r="G174" s="434"/>
      <c r="H174" s="465"/>
      <c r="I174" s="434"/>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9"/>
      <c r="B175" s="444"/>
      <c r="C175" s="445"/>
      <c r="D175" s="445"/>
      <c r="E175" s="464"/>
      <c r="F175" s="435"/>
      <c r="G175" s="437"/>
      <c r="H175" s="466"/>
      <c r="I175" s="437"/>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9"/>
      <c r="B176" s="444"/>
      <c r="C176" s="445"/>
      <c r="D176" s="445"/>
      <c r="E176" s="464"/>
      <c r="F176" s="435"/>
      <c r="G176" s="437"/>
      <c r="H176" s="466"/>
      <c r="I176" s="437"/>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9"/>
      <c r="B177" s="444"/>
      <c r="C177" s="445"/>
      <c r="D177" s="445"/>
      <c r="E177" s="464"/>
      <c r="H177" s="466"/>
      <c r="I177" s="437"/>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52</v>
      </c>
      <c r="F178" s="467"/>
      <c r="G178" s="468"/>
      <c r="H178" s="469"/>
      <c r="I178" s="468"/>
      <c r="J178" s="162"/>
      <c r="K178" s="162"/>
      <c r="L178" s="162"/>
      <c r="M178" s="162"/>
      <c r="N178" s="162"/>
      <c r="O178" s="162"/>
      <c r="P178" s="162"/>
      <c r="Q178" s="435"/>
      <c r="R178" s="437"/>
      <c r="S178" s="162"/>
      <c r="T178" s="162"/>
      <c r="U178" s="162"/>
      <c r="V178" s="162"/>
      <c r="W178" s="162"/>
      <c r="X178" s="162"/>
      <c r="Y178" s="162"/>
    </row>
    <row r="179" spans="1:25" s="163" customFormat="1" ht="24.95" hidden="1" customHeight="1" x14ac:dyDescent="0.25">
      <c r="A179" s="177"/>
      <c r="E179" s="178" t="s">
        <v>53</v>
      </c>
      <c r="F179" s="467"/>
      <c r="G179" s="468"/>
      <c r="H179" s="469"/>
      <c r="I179" s="468"/>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54</v>
      </c>
      <c r="F180" s="470"/>
      <c r="G180" s="471"/>
      <c r="H180" s="472"/>
      <c r="I180" s="471"/>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55</v>
      </c>
      <c r="B182" s="443" t="s">
        <v>172</v>
      </c>
      <c r="C182" s="431"/>
      <c r="D182" s="431"/>
      <c r="E182" s="431"/>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73" t="s">
        <v>187</v>
      </c>
      <c r="C183" s="474"/>
      <c r="D183" s="474"/>
      <c r="E183" s="475"/>
      <c r="F183" s="449"/>
      <c r="G183" s="450"/>
      <c r="H183" s="449"/>
      <c r="I183" s="450"/>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31" t="s">
        <v>56</v>
      </c>
      <c r="C186" s="431"/>
      <c r="D186" s="431"/>
      <c r="E186" s="476"/>
      <c r="F186" s="449"/>
      <c r="G186" s="450"/>
      <c r="H186" s="449"/>
      <c r="I186" s="450"/>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57</v>
      </c>
      <c r="B188" s="444" t="s">
        <v>173</v>
      </c>
      <c r="C188" s="445"/>
      <c r="D188" s="445"/>
      <c r="E188" s="446"/>
      <c r="F188" s="449"/>
      <c r="G188" s="450"/>
      <c r="H188" s="449"/>
      <c r="I188" s="450"/>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7" t="s">
        <v>77</v>
      </c>
      <c r="C190" s="477"/>
      <c r="D190" s="477"/>
      <c r="E190" s="478"/>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31" t="s">
        <v>59</v>
      </c>
      <c r="C191" s="431"/>
      <c r="D191" s="431"/>
      <c r="E191" s="476"/>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9"/>
      <c r="G192" s="480"/>
      <c r="H192" s="479"/>
      <c r="I192" s="481"/>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82"/>
      <c r="G193" s="483"/>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84"/>
      <c r="G194" s="485"/>
      <c r="H194" s="484"/>
      <c r="I194" s="486"/>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227" t="s">
        <v>247</v>
      </c>
      <c r="C195" s="228"/>
      <c r="D195" s="228"/>
      <c r="E195" s="228"/>
      <c r="F195" s="228"/>
      <c r="G195" s="228"/>
      <c r="H195" s="229"/>
      <c r="I195" s="202"/>
    </row>
    <row r="196" spans="1:25" ht="9" customHeight="1" x14ac:dyDescent="0.25">
      <c r="A196" s="203"/>
      <c r="B196" s="487"/>
      <c r="C196" s="487"/>
      <c r="D196" s="487"/>
      <c r="E196" s="487"/>
      <c r="F196" s="487"/>
      <c r="G196" s="487"/>
      <c r="H196" s="487"/>
      <c r="I196" s="487"/>
    </row>
    <row r="197" spans="1:25" ht="61.5" customHeight="1" x14ac:dyDescent="0.25">
      <c r="A197" s="201"/>
      <c r="B197" s="226" t="s">
        <v>248</v>
      </c>
      <c r="C197" s="226"/>
      <c r="D197" s="226"/>
      <c r="E197" s="226"/>
      <c r="F197" s="226"/>
      <c r="G197" s="226"/>
      <c r="H197" s="226"/>
      <c r="I197" s="202"/>
    </row>
    <row r="198" spans="1:25" ht="15.75" customHeight="1" x14ac:dyDescent="0.25">
      <c r="A198" s="488"/>
      <c r="B198" s="489"/>
      <c r="C198" s="489"/>
      <c r="D198" s="489"/>
      <c r="E198" s="489"/>
      <c r="F198" s="489"/>
      <c r="G198" s="489"/>
      <c r="H198" s="489"/>
      <c r="I198" s="490"/>
    </row>
    <row r="199" spans="1:25" ht="82.5" customHeight="1" x14ac:dyDescent="0.25">
      <c r="A199" s="201"/>
      <c r="B199" s="491" t="s">
        <v>249</v>
      </c>
      <c r="C199" s="491"/>
      <c r="D199" s="491"/>
      <c r="E199" s="491"/>
      <c r="F199" s="491"/>
      <c r="G199" s="491"/>
      <c r="H199" s="491"/>
      <c r="I199" s="202"/>
    </row>
    <row r="200" spans="1:25" ht="9" customHeight="1" x14ac:dyDescent="0.25">
      <c r="A200" s="203"/>
      <c r="B200" s="487"/>
      <c r="C200" s="487"/>
      <c r="D200" s="487"/>
      <c r="E200" s="487"/>
      <c r="F200" s="487"/>
      <c r="G200" s="487"/>
      <c r="H200" s="487"/>
      <c r="I200" s="487"/>
    </row>
    <row r="201" spans="1:25" ht="74.25" customHeight="1" x14ac:dyDescent="0.25">
      <c r="A201" s="201"/>
      <c r="B201" s="226" t="s">
        <v>250</v>
      </c>
      <c r="C201" s="226"/>
      <c r="D201" s="226"/>
      <c r="E201" s="226"/>
      <c r="F201" s="226"/>
      <c r="G201" s="226"/>
      <c r="H201" s="226"/>
      <c r="I201" s="202"/>
    </row>
    <row r="202" spans="1:25" s="163" customFormat="1" ht="36.75" customHeight="1" x14ac:dyDescent="0.25">
      <c r="A202" s="181"/>
      <c r="B202" s="419" t="s">
        <v>64</v>
      </c>
      <c r="C202" s="419"/>
      <c r="D202" s="419"/>
      <c r="E202" s="419"/>
      <c r="F202" s="492"/>
      <c r="G202" s="492"/>
      <c r="H202" s="492"/>
      <c r="I202" s="492"/>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174</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7" t="s">
        <v>253</v>
      </c>
      <c r="C344" s="417"/>
      <c r="D344" s="417"/>
      <c r="E344" s="417"/>
      <c r="F344" s="417"/>
      <c r="G344" s="417"/>
      <c r="H344" s="417"/>
      <c r="I344" s="417"/>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8" t="s">
        <v>175</v>
      </c>
      <c r="C346" s="419"/>
      <c r="D346" s="419"/>
      <c r="E346" s="420"/>
      <c r="F346" s="421"/>
      <c r="G346" s="422"/>
      <c r="H346" s="422"/>
      <c r="I346" s="423"/>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8" t="s">
        <v>176</v>
      </c>
      <c r="C347" s="419"/>
      <c r="D347" s="419"/>
      <c r="E347" s="420"/>
      <c r="F347" s="421"/>
      <c r="G347" s="422"/>
      <c r="H347" s="422"/>
      <c r="I347" s="423"/>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24" t="s">
        <v>198</v>
      </c>
      <c r="C348" s="396"/>
      <c r="D348" s="396"/>
      <c r="E348" s="425"/>
      <c r="F348" s="493"/>
      <c r="G348" s="494"/>
      <c r="H348" s="494"/>
      <c r="I348" s="495"/>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8" t="s">
        <v>199</v>
      </c>
      <c r="C349" s="419"/>
      <c r="D349" s="419"/>
      <c r="E349" s="420"/>
      <c r="F349" s="397"/>
      <c r="G349" s="398"/>
      <c r="H349" s="398"/>
      <c r="I349" s="399"/>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13</v>
      </c>
      <c r="B350" s="396" t="s">
        <v>168</v>
      </c>
      <c r="C350" s="396"/>
      <c r="D350" s="396"/>
      <c r="E350" s="425"/>
      <c r="F350" s="397"/>
      <c r="G350" s="398"/>
      <c r="H350" s="398"/>
      <c r="I350" s="399"/>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21</v>
      </c>
      <c r="B351" s="396" t="s">
        <v>177</v>
      </c>
      <c r="C351" s="396"/>
      <c r="D351" s="396"/>
      <c r="E351" s="425"/>
      <c r="F351" s="396"/>
      <c r="G351" s="396"/>
      <c r="H351" s="396"/>
      <c r="I351" s="425"/>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44</v>
      </c>
      <c r="B352" s="396" t="s">
        <v>200</v>
      </c>
      <c r="C352" s="396"/>
      <c r="D352" s="396"/>
      <c r="E352" s="425"/>
      <c r="F352" s="397"/>
      <c r="G352" s="398"/>
      <c r="H352" s="398"/>
      <c r="I352" s="399"/>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45</v>
      </c>
      <c r="B354" s="396" t="s">
        <v>51</v>
      </c>
      <c r="C354" s="396"/>
      <c r="D354" s="396"/>
      <c r="E354" s="396"/>
      <c r="F354" s="397"/>
      <c r="G354" s="398"/>
      <c r="H354" s="398"/>
      <c r="I354" s="399"/>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8" t="s">
        <v>73</v>
      </c>
      <c r="B356" s="430" t="s">
        <v>169</v>
      </c>
      <c r="C356" s="430"/>
      <c r="D356" s="430"/>
      <c r="E356" s="430"/>
      <c r="F356" s="432"/>
      <c r="G356" s="433"/>
      <c r="H356" s="433"/>
      <c r="I356" s="434"/>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9"/>
      <c r="B357" s="431"/>
      <c r="C357" s="431"/>
      <c r="D357" s="431"/>
      <c r="E357" s="431"/>
      <c r="F357" s="435"/>
      <c r="G357" s="436"/>
      <c r="H357" s="436"/>
      <c r="I357" s="437"/>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52</v>
      </c>
      <c r="F358" s="435"/>
      <c r="G358" s="436"/>
      <c r="H358" s="436"/>
      <c r="I358" s="437"/>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53</v>
      </c>
      <c r="F359" s="435"/>
      <c r="G359" s="436"/>
      <c r="H359" s="436"/>
      <c r="I359" s="437"/>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54</v>
      </c>
      <c r="F360" s="438"/>
      <c r="G360" s="439"/>
      <c r="H360" s="439"/>
      <c r="I360" s="440"/>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8"/>
      <c r="G361" s="439"/>
      <c r="H361" s="439"/>
      <c r="I361" s="440"/>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41"/>
      <c r="C362" s="430"/>
      <c r="D362" s="430"/>
      <c r="E362" s="430"/>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74</v>
      </c>
      <c r="B363" s="418" t="s">
        <v>201</v>
      </c>
      <c r="C363" s="419"/>
      <c r="D363" s="419"/>
      <c r="E363" s="420"/>
      <c r="F363" s="442"/>
      <c r="G363" s="398"/>
      <c r="H363" s="398"/>
      <c r="I363" s="399"/>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43" t="s">
        <v>56</v>
      </c>
      <c r="C365" s="431"/>
      <c r="D365" s="431"/>
      <c r="E365" s="431"/>
      <c r="F365" s="442"/>
      <c r="G365" s="398"/>
      <c r="H365" s="398"/>
      <c r="I365" s="399"/>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44" t="s">
        <v>202</v>
      </c>
      <c r="C367" s="445"/>
      <c r="D367" s="445"/>
      <c r="E367" s="446"/>
      <c r="F367" s="442"/>
      <c r="G367" s="398"/>
      <c r="H367" s="398"/>
      <c r="I367" s="399"/>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44" t="s">
        <v>170</v>
      </c>
      <c r="C369" s="445"/>
      <c r="D369" s="445"/>
      <c r="E369" s="446"/>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7"/>
      <c r="C370" s="448"/>
      <c r="D370" s="448"/>
      <c r="E370" s="448"/>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24" t="s">
        <v>64</v>
      </c>
      <c r="C371" s="396"/>
      <c r="D371" s="396"/>
      <c r="E371" s="396"/>
      <c r="F371" s="449"/>
      <c r="G371" s="450"/>
      <c r="H371" s="449"/>
      <c r="I371" s="450"/>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51" t="s">
        <v>71</v>
      </c>
      <c r="C372" s="452"/>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7" t="s">
        <v>171</v>
      </c>
      <c r="C373" s="417"/>
      <c r="D373" s="417"/>
      <c r="E373" s="417"/>
      <c r="F373" s="417"/>
      <c r="G373" s="417"/>
      <c r="H373" s="417"/>
      <c r="I373" s="417"/>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53" t="s">
        <v>76</v>
      </c>
      <c r="C375" s="453"/>
      <c r="D375" s="453"/>
      <c r="E375" s="454"/>
      <c r="F375" s="455"/>
      <c r="G375" s="456"/>
      <c r="H375" s="457"/>
      <c r="I375" s="456"/>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53" t="s">
        <v>186</v>
      </c>
      <c r="C376" s="453"/>
      <c r="D376" s="453"/>
      <c r="E376" s="454"/>
      <c r="F376" s="455"/>
      <c r="G376" s="456"/>
      <c r="H376" s="457"/>
      <c r="I376" s="456"/>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96" t="s">
        <v>50</v>
      </c>
      <c r="C377" s="396"/>
      <c r="D377" s="396"/>
      <c r="E377" s="425"/>
      <c r="F377" s="458"/>
      <c r="G377" s="459"/>
      <c r="H377" s="460"/>
      <c r="I377" s="459"/>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96" t="s">
        <v>51</v>
      </c>
      <c r="C379" s="396"/>
      <c r="D379" s="396"/>
      <c r="E379" s="425"/>
      <c r="F379" s="458"/>
      <c r="G379" s="459"/>
      <c r="H379" s="460"/>
      <c r="I379" s="459"/>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8">
        <v>3</v>
      </c>
      <c r="B381" s="461" t="e">
        <f>IF([3]Cover!D331 = "Sole Bidder", "Name and Address of the Employer/Utility for whom the Contract was executed by the firm ", " Name and Address of the Employer/Utility for whom the Contract was executed by the firm/Partner of a JV")</f>
        <v>#REF!</v>
      </c>
      <c r="C381" s="462"/>
      <c r="D381" s="462"/>
      <c r="E381" s="463"/>
      <c r="F381" s="432"/>
      <c r="G381" s="434"/>
      <c r="H381" s="465"/>
      <c r="I381" s="434"/>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9"/>
      <c r="B382" s="444"/>
      <c r="C382" s="445"/>
      <c r="D382" s="445"/>
      <c r="E382" s="464"/>
      <c r="F382" s="435"/>
      <c r="G382" s="437"/>
      <c r="H382" s="466"/>
      <c r="I382" s="437"/>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9"/>
      <c r="B383" s="444"/>
      <c r="C383" s="445"/>
      <c r="D383" s="445"/>
      <c r="E383" s="464"/>
      <c r="F383" s="435"/>
      <c r="G383" s="437"/>
      <c r="H383" s="466"/>
      <c r="I383" s="437"/>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9"/>
      <c r="B384" s="444"/>
      <c r="C384" s="445"/>
      <c r="D384" s="445"/>
      <c r="E384" s="464"/>
      <c r="H384" s="466"/>
      <c r="I384" s="437"/>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52</v>
      </c>
      <c r="F385" s="467"/>
      <c r="G385" s="468"/>
      <c r="H385" s="469"/>
      <c r="I385" s="468"/>
      <c r="J385" s="162"/>
      <c r="K385" s="162"/>
      <c r="L385" s="162"/>
      <c r="M385" s="162"/>
      <c r="N385" s="162"/>
      <c r="O385" s="162"/>
      <c r="P385" s="162"/>
      <c r="Q385" s="435"/>
      <c r="R385" s="437"/>
      <c r="S385" s="162"/>
      <c r="T385" s="162"/>
      <c r="U385" s="162"/>
      <c r="V385" s="162"/>
      <c r="W385" s="162"/>
      <c r="X385" s="162"/>
      <c r="Y385" s="162"/>
    </row>
    <row r="386" spans="1:25" s="163" customFormat="1" ht="24.95" hidden="1" customHeight="1" x14ac:dyDescent="0.25">
      <c r="A386" s="177"/>
      <c r="E386" s="178" t="s">
        <v>53</v>
      </c>
      <c r="F386" s="467"/>
      <c r="G386" s="468"/>
      <c r="H386" s="469"/>
      <c r="I386" s="468"/>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54</v>
      </c>
      <c r="F387" s="470"/>
      <c r="G387" s="471"/>
      <c r="H387" s="472"/>
      <c r="I387" s="471"/>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55</v>
      </c>
      <c r="B389" s="443" t="s">
        <v>172</v>
      </c>
      <c r="C389" s="431"/>
      <c r="D389" s="431"/>
      <c r="E389" s="431"/>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73" t="s">
        <v>187</v>
      </c>
      <c r="C390" s="474"/>
      <c r="D390" s="474"/>
      <c r="E390" s="475"/>
      <c r="F390" s="449"/>
      <c r="G390" s="450"/>
      <c r="H390" s="449"/>
      <c r="I390" s="450"/>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31" t="s">
        <v>56</v>
      </c>
      <c r="C393" s="431"/>
      <c r="D393" s="431"/>
      <c r="E393" s="476"/>
      <c r="F393" s="449"/>
      <c r="G393" s="450"/>
      <c r="H393" s="449"/>
      <c r="I393" s="450"/>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57</v>
      </c>
      <c r="B395" s="444" t="s">
        <v>173</v>
      </c>
      <c r="C395" s="445"/>
      <c r="D395" s="445"/>
      <c r="E395" s="446"/>
      <c r="F395" s="449"/>
      <c r="G395" s="450"/>
      <c r="H395" s="449"/>
      <c r="I395" s="450"/>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7" t="s">
        <v>77</v>
      </c>
      <c r="C397" s="477"/>
      <c r="D397" s="477"/>
      <c r="E397" s="478"/>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31" t="s">
        <v>59</v>
      </c>
      <c r="C398" s="431"/>
      <c r="D398" s="431"/>
      <c r="E398" s="476"/>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9"/>
      <c r="G399" s="480"/>
      <c r="H399" s="479"/>
      <c r="I399" s="481"/>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82"/>
      <c r="G400" s="483"/>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84"/>
      <c r="G401" s="485"/>
      <c r="H401" s="484"/>
      <c r="I401" s="486"/>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227" t="s">
        <v>251</v>
      </c>
      <c r="C402" s="228"/>
      <c r="D402" s="228"/>
      <c r="E402" s="228"/>
      <c r="F402" s="228"/>
      <c r="G402" s="228"/>
      <c r="H402" s="229"/>
      <c r="I402" s="202"/>
    </row>
    <row r="403" spans="1:25" ht="9" customHeight="1" x14ac:dyDescent="0.25">
      <c r="A403" s="203"/>
      <c r="B403" s="487"/>
      <c r="C403" s="487"/>
      <c r="D403" s="487"/>
      <c r="E403" s="487"/>
      <c r="F403" s="487"/>
      <c r="G403" s="487"/>
      <c r="H403" s="487"/>
      <c r="I403" s="487"/>
    </row>
    <row r="404" spans="1:25" ht="74.25" customHeight="1" x14ac:dyDescent="0.25">
      <c r="A404" s="201"/>
      <c r="B404" s="226" t="s">
        <v>238</v>
      </c>
      <c r="C404" s="226"/>
      <c r="D404" s="226"/>
      <c r="E404" s="226"/>
      <c r="F404" s="226"/>
      <c r="G404" s="226"/>
      <c r="H404" s="226"/>
      <c r="I404" s="202"/>
    </row>
    <row r="405" spans="1:25" ht="15.75" customHeight="1" x14ac:dyDescent="0.25">
      <c r="A405" s="488"/>
      <c r="B405" s="489"/>
      <c r="C405" s="489"/>
      <c r="D405" s="489"/>
      <c r="E405" s="489"/>
      <c r="F405" s="489"/>
      <c r="G405" s="489"/>
      <c r="H405" s="489"/>
      <c r="I405" s="490"/>
    </row>
    <row r="406" spans="1:25" ht="82.5" customHeight="1" x14ac:dyDescent="0.25">
      <c r="A406" s="201"/>
      <c r="B406" s="226" t="s">
        <v>239</v>
      </c>
      <c r="C406" s="226"/>
      <c r="D406" s="226"/>
      <c r="E406" s="226"/>
      <c r="F406" s="226"/>
      <c r="G406" s="226"/>
      <c r="H406" s="226"/>
      <c r="I406" s="202"/>
    </row>
    <row r="407" spans="1:25" ht="9" customHeight="1" x14ac:dyDescent="0.25">
      <c r="A407" s="203"/>
      <c r="B407" s="487"/>
      <c r="C407" s="487"/>
      <c r="D407" s="487"/>
      <c r="E407" s="487"/>
      <c r="F407" s="487"/>
      <c r="G407" s="487"/>
      <c r="H407" s="487"/>
      <c r="I407" s="487"/>
    </row>
    <row r="408" spans="1:25" ht="74.25" customHeight="1" x14ac:dyDescent="0.25">
      <c r="A408" s="201"/>
      <c r="B408" s="226" t="s">
        <v>231</v>
      </c>
      <c r="C408" s="226"/>
      <c r="D408" s="226"/>
      <c r="E408" s="226"/>
      <c r="F408" s="226"/>
      <c r="G408" s="226"/>
      <c r="H408" s="226"/>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43" t="s">
        <v>56</v>
      </c>
      <c r="C410" s="431"/>
      <c r="D410" s="431"/>
      <c r="E410" s="431"/>
      <c r="F410" s="442"/>
      <c r="G410" s="398"/>
      <c r="H410" s="398"/>
      <c r="I410" s="399"/>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44" t="s">
        <v>188</v>
      </c>
      <c r="C412" s="445"/>
      <c r="D412" s="445"/>
      <c r="E412" s="446"/>
      <c r="F412" s="442"/>
      <c r="G412" s="398"/>
      <c r="H412" s="398"/>
      <c r="I412" s="399"/>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43" t="s">
        <v>79</v>
      </c>
      <c r="C413" s="431"/>
      <c r="D413" s="431"/>
      <c r="E413" s="431"/>
      <c r="F413" s="442"/>
      <c r="G413" s="398"/>
      <c r="H413" s="398"/>
      <c r="I413" s="399"/>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44" t="s">
        <v>75</v>
      </c>
      <c r="C414" s="445"/>
      <c r="D414" s="445"/>
      <c r="E414" s="446"/>
      <c r="F414" s="442"/>
      <c r="G414" s="398"/>
      <c r="H414" s="398"/>
      <c r="I414" s="399"/>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44" t="s">
        <v>189</v>
      </c>
      <c r="C416" s="445"/>
      <c r="D416" s="445"/>
      <c r="E416" s="446"/>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7" t="s">
        <v>59</v>
      </c>
      <c r="C417" s="448"/>
      <c r="D417" s="448"/>
      <c r="E417" s="448"/>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24" t="s">
        <v>64</v>
      </c>
      <c r="C419" s="396"/>
      <c r="D419" s="396"/>
      <c r="E419" s="396"/>
      <c r="F419" s="449"/>
      <c r="G419" s="450"/>
      <c r="H419" s="449"/>
      <c r="I419" s="450"/>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51" t="s">
        <v>78</v>
      </c>
      <c r="C420" s="452"/>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7" t="s">
        <v>178</v>
      </c>
      <c r="C421" s="417"/>
      <c r="D421" s="417"/>
      <c r="E421" s="417"/>
      <c r="F421" s="417"/>
      <c r="G421" s="417"/>
      <c r="H421" s="417"/>
      <c r="I421" s="417"/>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53" t="s">
        <v>80</v>
      </c>
      <c r="C423" s="453"/>
      <c r="D423" s="453"/>
      <c r="E423" s="454"/>
      <c r="F423" s="455"/>
      <c r="G423" s="456"/>
      <c r="H423" s="455"/>
      <c r="I423" s="456"/>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53" t="s">
        <v>190</v>
      </c>
      <c r="C424" s="453"/>
      <c r="D424" s="453"/>
      <c r="E424" s="454"/>
      <c r="F424" s="455"/>
      <c r="G424" s="456"/>
      <c r="H424" s="457">
        <v>0</v>
      </c>
      <c r="I424" s="456"/>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96" t="s">
        <v>50</v>
      </c>
      <c r="C425" s="396"/>
      <c r="D425" s="396"/>
      <c r="E425" s="425"/>
      <c r="F425" s="458"/>
      <c r="G425" s="459"/>
      <c r="H425" s="460"/>
      <c r="I425" s="459"/>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96" t="s">
        <v>51</v>
      </c>
      <c r="C427" s="396"/>
      <c r="D427" s="396"/>
      <c r="E427" s="425"/>
      <c r="F427" s="458"/>
      <c r="G427" s="459"/>
      <c r="H427" s="460"/>
      <c r="I427" s="459"/>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8">
        <v>3</v>
      </c>
      <c r="B429" s="461" t="e">
        <f>IF([3]Cover!D329 = "Sole Bidder", "Name and Address of the Employer/Utility for whom the Contract was executed by the firm ", " Name and Address of the Employer/Utility for whom the Contract was executed by the firm/Partner of a JV")</f>
        <v>#REF!</v>
      </c>
      <c r="C429" s="462"/>
      <c r="D429" s="462"/>
      <c r="E429" s="463"/>
      <c r="F429" s="432"/>
      <c r="G429" s="434"/>
      <c r="H429" s="465"/>
      <c r="I429" s="434"/>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9"/>
      <c r="B430" s="444"/>
      <c r="C430" s="445"/>
      <c r="D430" s="445"/>
      <c r="E430" s="464"/>
      <c r="F430" s="435"/>
      <c r="G430" s="437"/>
      <c r="H430" s="466"/>
      <c r="I430" s="437"/>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9"/>
      <c r="B431" s="444"/>
      <c r="C431" s="445"/>
      <c r="D431" s="445"/>
      <c r="E431" s="464"/>
      <c r="F431" s="435"/>
      <c r="G431" s="437"/>
      <c r="H431" s="466"/>
      <c r="I431" s="437"/>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9"/>
      <c r="B432" s="444"/>
      <c r="C432" s="445"/>
      <c r="D432" s="445"/>
      <c r="E432" s="464"/>
      <c r="F432" s="435"/>
      <c r="G432" s="437"/>
      <c r="H432" s="466"/>
      <c r="I432" s="437"/>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52</v>
      </c>
      <c r="F433" s="467"/>
      <c r="G433" s="468"/>
      <c r="H433" s="469"/>
      <c r="I433" s="468"/>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53</v>
      </c>
      <c r="F434" s="467"/>
      <c r="G434" s="468"/>
      <c r="H434" s="469"/>
      <c r="I434" s="468"/>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54</v>
      </c>
      <c r="F435" s="470"/>
      <c r="G435" s="471"/>
      <c r="H435" s="472"/>
      <c r="I435" s="471"/>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55</v>
      </c>
      <c r="B437" s="443" t="s">
        <v>172</v>
      </c>
      <c r="C437" s="431"/>
      <c r="D437" s="431"/>
      <c r="E437" s="431"/>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73" t="s">
        <v>191</v>
      </c>
      <c r="C438" s="474"/>
      <c r="D438" s="474"/>
      <c r="E438" s="475"/>
      <c r="F438" s="449"/>
      <c r="G438" s="450"/>
      <c r="H438" s="449"/>
      <c r="I438" s="450"/>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31" t="s">
        <v>56</v>
      </c>
      <c r="C441" s="431"/>
      <c r="D441" s="431"/>
      <c r="E441" s="476"/>
      <c r="F441" s="449"/>
      <c r="G441" s="450"/>
      <c r="H441" s="449"/>
      <c r="I441" s="450"/>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57</v>
      </c>
      <c r="B443" s="444" t="s">
        <v>173</v>
      </c>
      <c r="C443" s="445"/>
      <c r="D443" s="445"/>
      <c r="E443" s="446"/>
      <c r="F443" s="449"/>
      <c r="G443" s="450"/>
      <c r="H443" s="449"/>
      <c r="I443" s="450"/>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7" t="s">
        <v>77</v>
      </c>
      <c r="C445" s="477"/>
      <c r="D445" s="477"/>
      <c r="E445" s="478"/>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31" t="s">
        <v>59</v>
      </c>
      <c r="C446" s="431"/>
      <c r="D446" s="431"/>
      <c r="E446" s="476"/>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9"/>
      <c r="G447" s="480"/>
      <c r="H447" s="479"/>
      <c r="I447" s="481"/>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82"/>
      <c r="G448" s="483"/>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84"/>
      <c r="G449" s="485"/>
      <c r="H449" s="484"/>
      <c r="I449" s="486"/>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9" t="s">
        <v>233</v>
      </c>
      <c r="C450" s="419"/>
      <c r="D450" s="419"/>
      <c r="E450" s="419"/>
      <c r="F450" s="492"/>
      <c r="G450" s="492"/>
      <c r="H450" s="492"/>
      <c r="I450" s="492"/>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9" t="s">
        <v>234</v>
      </c>
      <c r="C451" s="419"/>
      <c r="D451" s="419"/>
      <c r="E451" s="419"/>
      <c r="F451" s="492"/>
      <c r="G451" s="492"/>
      <c r="H451" s="492"/>
      <c r="I451" s="492"/>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9" t="s">
        <v>235</v>
      </c>
      <c r="C452" s="419"/>
      <c r="D452" s="419"/>
      <c r="E452" s="419"/>
      <c r="F452" s="492"/>
      <c r="G452" s="492"/>
      <c r="H452" s="492"/>
      <c r="I452" s="492"/>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9" t="s">
        <v>64</v>
      </c>
      <c r="C453" s="419"/>
      <c r="D453" s="419"/>
      <c r="E453" s="419"/>
      <c r="F453" s="492"/>
      <c r="G453" s="492"/>
      <c r="H453" s="492"/>
      <c r="I453" s="492"/>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234" t="s">
        <v>179</v>
      </c>
      <c r="C455" s="235"/>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236" t="s">
        <v>252</v>
      </c>
      <c r="C456" s="236"/>
      <c r="D456" s="236"/>
      <c r="E456" s="236"/>
      <c r="F456" s="236"/>
      <c r="G456" s="236"/>
      <c r="H456" s="236"/>
      <c r="I456" s="5"/>
      <c r="J456" s="5"/>
      <c r="K456" s="5"/>
      <c r="L456" s="5"/>
      <c r="M456" s="5"/>
      <c r="N456" s="5"/>
      <c r="O456" s="5"/>
      <c r="P456" s="5"/>
      <c r="Q456" s="5"/>
      <c r="R456" s="5"/>
      <c r="S456" s="5"/>
      <c r="T456" s="5"/>
      <c r="U456" s="5"/>
      <c r="V456" s="5"/>
      <c r="W456" s="5"/>
      <c r="X456" s="5"/>
    </row>
    <row r="457" spans="1:25" ht="36.75" customHeight="1" x14ac:dyDescent="0.25">
      <c r="A457" s="46"/>
      <c r="B457" s="237" t="s">
        <v>151</v>
      </c>
      <c r="C457" s="237"/>
      <c r="D457" s="237"/>
      <c r="E457" s="238"/>
      <c r="F457" s="238"/>
      <c r="G457" s="238"/>
      <c r="H457" s="238"/>
      <c r="I457" s="5"/>
      <c r="J457" s="5"/>
      <c r="K457" s="5"/>
      <c r="L457" s="5"/>
      <c r="M457" s="5"/>
      <c r="N457" s="5"/>
      <c r="O457" s="5"/>
      <c r="P457" s="5"/>
      <c r="Q457" s="5"/>
      <c r="R457" s="5"/>
      <c r="S457" s="5"/>
      <c r="T457" s="5"/>
      <c r="U457" s="5"/>
      <c r="V457" s="5"/>
      <c r="W457" s="5"/>
      <c r="X457" s="5"/>
    </row>
    <row r="458" spans="1:25" ht="34.9" customHeight="1" x14ac:dyDescent="0.25">
      <c r="A458" s="51">
        <v>1</v>
      </c>
      <c r="B458" s="228" t="s">
        <v>50</v>
      </c>
      <c r="C458" s="228"/>
      <c r="D458" s="228"/>
      <c r="E458" s="230"/>
      <c r="F458" s="230"/>
      <c r="G458" s="230"/>
      <c r="H458" s="230"/>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228" t="s">
        <v>156</v>
      </c>
      <c r="C460" s="228"/>
      <c r="D460" s="228"/>
      <c r="E460" s="221"/>
      <c r="F460" s="222"/>
      <c r="G460" s="222"/>
      <c r="H460" s="223"/>
      <c r="I460" s="5"/>
      <c r="J460" s="5"/>
      <c r="K460" s="5"/>
      <c r="L460" s="5"/>
      <c r="M460" s="5"/>
      <c r="N460" s="5"/>
      <c r="O460" s="5"/>
      <c r="P460" s="5"/>
      <c r="Q460" s="5"/>
      <c r="R460" s="5"/>
      <c r="S460" s="5"/>
      <c r="T460" s="5"/>
      <c r="U460" s="5"/>
      <c r="V460" s="5"/>
      <c r="W460" s="5"/>
      <c r="X460" s="5"/>
    </row>
    <row r="461" spans="1:25" ht="36.75" customHeight="1" x14ac:dyDescent="0.25">
      <c r="A461" s="239">
        <v>3</v>
      </c>
      <c r="B461" s="241" t="s">
        <v>158</v>
      </c>
      <c r="C461" s="241"/>
      <c r="D461" s="241"/>
      <c r="E461" s="230"/>
      <c r="F461" s="230"/>
      <c r="G461" s="230"/>
      <c r="H461" s="230"/>
      <c r="I461" s="5"/>
      <c r="J461" s="5"/>
      <c r="K461" s="5"/>
      <c r="L461" s="5"/>
      <c r="M461" s="5"/>
      <c r="N461" s="5"/>
      <c r="O461" s="5"/>
      <c r="P461" s="5"/>
      <c r="Q461" s="5"/>
      <c r="R461" s="5"/>
      <c r="S461" s="5"/>
      <c r="T461" s="5"/>
      <c r="U461" s="5"/>
      <c r="V461" s="5"/>
      <c r="W461" s="5"/>
      <c r="X461" s="5"/>
    </row>
    <row r="462" spans="1:25" ht="36.75" customHeight="1" x14ac:dyDescent="0.25">
      <c r="A462" s="240"/>
      <c r="B462" s="232"/>
      <c r="C462" s="232"/>
      <c r="D462" s="232"/>
      <c r="E462" s="230"/>
      <c r="F462" s="230"/>
      <c r="G462" s="230"/>
      <c r="H462" s="230"/>
      <c r="I462" s="5"/>
      <c r="J462" s="5"/>
      <c r="K462" s="5"/>
      <c r="L462" s="5"/>
      <c r="M462" s="5"/>
      <c r="N462" s="5"/>
      <c r="O462" s="5"/>
      <c r="P462" s="5"/>
      <c r="Q462" s="5"/>
      <c r="R462" s="5"/>
      <c r="S462" s="5"/>
      <c r="T462" s="5"/>
      <c r="U462" s="5"/>
      <c r="V462" s="5"/>
      <c r="W462" s="5"/>
      <c r="X462" s="5"/>
    </row>
    <row r="463" spans="1:25" ht="9" customHeight="1" x14ac:dyDescent="0.25">
      <c r="A463" s="240"/>
      <c r="B463" s="232"/>
      <c r="C463" s="232"/>
      <c r="D463" s="232"/>
      <c r="E463" s="230"/>
      <c r="F463" s="230"/>
      <c r="G463" s="230"/>
      <c r="H463" s="230"/>
      <c r="I463" s="5"/>
      <c r="J463" s="5"/>
      <c r="K463" s="5"/>
      <c r="L463" s="5"/>
      <c r="M463" s="5"/>
      <c r="N463" s="5"/>
      <c r="O463" s="5"/>
      <c r="P463" s="5"/>
      <c r="Q463" s="5"/>
      <c r="R463" s="5"/>
      <c r="S463" s="5"/>
      <c r="T463" s="5"/>
      <c r="U463" s="5"/>
      <c r="V463" s="5"/>
      <c r="W463" s="5"/>
      <c r="X463" s="5"/>
    </row>
    <row r="464" spans="1:25" ht="36.6" hidden="1" customHeight="1" x14ac:dyDescent="0.25">
      <c r="A464" s="240"/>
      <c r="B464" s="232"/>
      <c r="C464" s="232"/>
      <c r="D464" s="232"/>
      <c r="E464" s="230"/>
      <c r="F464" s="230"/>
      <c r="G464" s="230"/>
      <c r="H464" s="230"/>
      <c r="I464" s="5"/>
      <c r="J464" s="5"/>
      <c r="K464" s="5"/>
      <c r="L464" s="5"/>
      <c r="M464" s="5"/>
      <c r="N464" s="5"/>
      <c r="O464" s="5"/>
      <c r="P464" s="5"/>
      <c r="Q464" s="5"/>
      <c r="R464" s="5"/>
      <c r="S464" s="5"/>
      <c r="T464" s="5"/>
      <c r="U464" s="5"/>
      <c r="V464" s="5"/>
      <c r="W464" s="5"/>
      <c r="X464" s="5"/>
    </row>
    <row r="465" spans="1:24" ht="36.75" customHeight="1" x14ac:dyDescent="0.25">
      <c r="A465" s="55"/>
      <c r="D465" s="56" t="s">
        <v>52</v>
      </c>
      <c r="E465" s="221"/>
      <c r="F465" s="222"/>
      <c r="G465" s="222"/>
      <c r="H465" s="223"/>
      <c r="I465" s="5"/>
      <c r="J465" s="5"/>
      <c r="K465" s="5"/>
      <c r="L465" s="5"/>
      <c r="M465" s="5"/>
      <c r="N465" s="5"/>
      <c r="O465" s="5"/>
      <c r="P465" s="5"/>
      <c r="Q465" s="5"/>
      <c r="R465" s="5"/>
      <c r="S465" s="5"/>
      <c r="T465" s="5"/>
      <c r="U465" s="5"/>
      <c r="V465" s="5"/>
      <c r="W465" s="5"/>
      <c r="X465" s="5"/>
    </row>
    <row r="466" spans="1:24" ht="36.75" customHeight="1" x14ac:dyDescent="0.25">
      <c r="A466" s="55"/>
      <c r="D466" s="56" t="s">
        <v>53</v>
      </c>
      <c r="E466" s="221"/>
      <c r="F466" s="222"/>
      <c r="G466" s="222"/>
      <c r="H466" s="223"/>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54</v>
      </c>
      <c r="E467" s="230"/>
      <c r="F467" s="230"/>
      <c r="G467" s="230"/>
      <c r="H467" s="230"/>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55</v>
      </c>
      <c r="B469" s="226" t="s">
        <v>218</v>
      </c>
      <c r="C469" s="226"/>
      <c r="D469" s="226"/>
      <c r="E469" s="221"/>
      <c r="F469" s="222"/>
      <c r="G469" s="222"/>
      <c r="H469" s="223"/>
      <c r="I469" s="5"/>
      <c r="J469" s="5"/>
      <c r="K469" s="5"/>
      <c r="L469" s="5"/>
      <c r="M469" s="5"/>
      <c r="N469" s="5"/>
      <c r="O469" s="5"/>
      <c r="P469" s="5"/>
      <c r="Q469" s="5"/>
      <c r="R469" s="5"/>
      <c r="S469" s="5"/>
      <c r="T469" s="5"/>
      <c r="U469" s="5"/>
      <c r="V469" s="5"/>
      <c r="W469" s="5"/>
      <c r="X469" s="5"/>
    </row>
    <row r="470" spans="1:24" ht="147.94999999999999" customHeight="1" x14ac:dyDescent="0.25">
      <c r="A470" s="49"/>
      <c r="B470" s="231" t="s">
        <v>219</v>
      </c>
      <c r="C470" s="231"/>
      <c r="D470" s="231"/>
      <c r="E470" s="221"/>
      <c r="F470" s="222"/>
      <c r="G470" s="222"/>
      <c r="H470" s="223"/>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32" t="s">
        <v>220</v>
      </c>
      <c r="C472" s="232"/>
      <c r="D472" s="233"/>
      <c r="E472" s="221"/>
      <c r="F472" s="222"/>
      <c r="G472" s="222"/>
      <c r="H472" s="223"/>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225" t="s">
        <v>180</v>
      </c>
      <c r="C474" s="225"/>
      <c r="D474" s="225"/>
      <c r="E474" s="221"/>
      <c r="F474" s="222"/>
      <c r="G474" s="222"/>
      <c r="H474" s="223"/>
      <c r="I474" s="5"/>
      <c r="J474" s="5"/>
      <c r="K474" s="5"/>
      <c r="L474" s="5"/>
      <c r="M474" s="5"/>
      <c r="N474" s="5"/>
      <c r="O474" s="5"/>
      <c r="P474" s="5"/>
      <c r="Q474" s="5"/>
      <c r="R474" s="5"/>
      <c r="S474" s="5"/>
      <c r="T474" s="5"/>
      <c r="U474" s="5"/>
      <c r="V474" s="5"/>
      <c r="W474" s="5"/>
      <c r="X474" s="5"/>
    </row>
    <row r="475" spans="1:24" ht="76.5" customHeight="1" x14ac:dyDescent="0.25">
      <c r="A475" s="151"/>
      <c r="B475" s="226" t="s">
        <v>221</v>
      </c>
      <c r="C475" s="226"/>
      <c r="D475" s="226"/>
      <c r="E475" s="221"/>
      <c r="F475" s="222"/>
      <c r="G475" s="222"/>
      <c r="H475" s="223"/>
      <c r="I475" s="5"/>
      <c r="J475" s="5"/>
      <c r="K475" s="5"/>
      <c r="L475" s="5"/>
      <c r="M475" s="5"/>
      <c r="N475" s="5"/>
      <c r="O475" s="5"/>
      <c r="P475" s="5"/>
      <c r="Q475" s="5"/>
      <c r="R475" s="5"/>
      <c r="S475" s="5"/>
      <c r="T475" s="5"/>
      <c r="U475" s="5"/>
      <c r="V475" s="5"/>
      <c r="W475" s="5"/>
      <c r="X475" s="5"/>
    </row>
    <row r="476" spans="1:24" ht="75" customHeight="1" x14ac:dyDescent="0.25">
      <c r="A476" s="16"/>
      <c r="B476" s="224" t="s">
        <v>155</v>
      </c>
      <c r="C476" s="224"/>
      <c r="D476" s="224"/>
      <c r="E476" s="221"/>
      <c r="F476" s="222"/>
      <c r="G476" s="222"/>
      <c r="H476" s="223"/>
      <c r="I476" s="5"/>
      <c r="J476" s="5"/>
      <c r="K476" s="5"/>
      <c r="L476" s="5"/>
      <c r="M476" s="5"/>
      <c r="N476" s="5"/>
      <c r="O476" s="5"/>
      <c r="P476" s="5"/>
      <c r="Q476" s="5"/>
      <c r="R476" s="5"/>
      <c r="S476" s="5"/>
      <c r="T476" s="5"/>
      <c r="U476" s="5"/>
      <c r="V476" s="5"/>
      <c r="W476" s="5"/>
      <c r="X476" s="5"/>
    </row>
    <row r="477" spans="1:24" ht="76.5" customHeight="1" x14ac:dyDescent="0.25">
      <c r="A477" s="42"/>
      <c r="B477" s="224" t="s">
        <v>223</v>
      </c>
      <c r="C477" s="224"/>
      <c r="D477" s="224"/>
      <c r="E477" s="221"/>
      <c r="F477" s="222"/>
      <c r="G477" s="222"/>
      <c r="H477" s="223"/>
      <c r="I477" s="5"/>
      <c r="J477" s="5"/>
      <c r="K477" s="5"/>
      <c r="L477" s="5"/>
      <c r="M477" s="5"/>
      <c r="N477" s="5"/>
      <c r="O477" s="5"/>
      <c r="P477" s="5"/>
      <c r="Q477" s="5"/>
      <c r="R477" s="5"/>
      <c r="S477" s="5"/>
      <c r="T477" s="5"/>
      <c r="U477" s="5"/>
      <c r="V477" s="5"/>
      <c r="W477" s="5"/>
      <c r="X477" s="5"/>
    </row>
    <row r="478" spans="1:24" ht="139.5" customHeight="1" x14ac:dyDescent="0.25">
      <c r="A478" s="42"/>
      <c r="B478" s="227" t="s">
        <v>181</v>
      </c>
      <c r="C478" s="228"/>
      <c r="D478" s="229"/>
      <c r="E478" s="221"/>
      <c r="F478" s="222"/>
      <c r="G478" s="222"/>
      <c r="H478" s="223"/>
      <c r="I478" s="5"/>
      <c r="J478" s="5"/>
      <c r="K478" s="5"/>
      <c r="L478" s="5"/>
      <c r="M478" s="5"/>
      <c r="N478" s="5"/>
      <c r="O478" s="5"/>
      <c r="P478" s="5"/>
      <c r="Q478" s="5"/>
      <c r="R478" s="5"/>
      <c r="S478" s="5"/>
      <c r="T478" s="5"/>
      <c r="U478" s="5"/>
      <c r="V478" s="5"/>
      <c r="W478" s="5"/>
      <c r="X478" s="5"/>
    </row>
    <row r="479" spans="1:24" ht="108.75" customHeight="1" x14ac:dyDescent="0.25">
      <c r="A479" s="16"/>
      <c r="B479" s="224" t="s">
        <v>222</v>
      </c>
      <c r="C479" s="224"/>
      <c r="D479" s="224"/>
      <c r="E479" s="221"/>
      <c r="F479" s="222"/>
      <c r="G479" s="222"/>
      <c r="H479" s="223"/>
      <c r="I479" s="5"/>
      <c r="J479" s="5"/>
      <c r="K479" s="5"/>
      <c r="L479" s="5"/>
      <c r="M479" s="5"/>
      <c r="N479" s="5"/>
      <c r="O479" s="5"/>
      <c r="P479" s="5"/>
      <c r="Q479" s="5"/>
      <c r="R479" s="5"/>
      <c r="S479" s="5"/>
      <c r="T479" s="5"/>
      <c r="U479" s="5"/>
      <c r="V479" s="5"/>
      <c r="W479" s="5"/>
      <c r="X479" s="5"/>
    </row>
    <row r="480" spans="1:24" ht="75" customHeight="1" x14ac:dyDescent="0.25">
      <c r="A480" s="16"/>
      <c r="B480" s="224" t="s">
        <v>155</v>
      </c>
      <c r="C480" s="224"/>
      <c r="D480" s="224"/>
      <c r="E480" s="221"/>
      <c r="F480" s="222"/>
      <c r="G480" s="222"/>
      <c r="H480" s="223"/>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16.5" x14ac:dyDescent="0.25">
      <c r="A482" s="16"/>
      <c r="B482" s="234" t="s">
        <v>216</v>
      </c>
      <c r="C482" s="235"/>
      <c r="D482" s="70"/>
      <c r="E482" s="76"/>
      <c r="F482" s="77"/>
      <c r="G482" s="77"/>
      <c r="H482" s="77"/>
      <c r="I482" s="5"/>
      <c r="J482" s="47"/>
      <c r="K482" s="47"/>
      <c r="L482" s="47"/>
      <c r="M482" s="78"/>
      <c r="N482" s="47"/>
      <c r="O482" s="47"/>
      <c r="P482" s="47"/>
      <c r="Q482" s="47"/>
      <c r="R482" s="47"/>
      <c r="S482" s="47"/>
      <c r="T482" s="47"/>
      <c r="U482" s="47"/>
      <c r="V482" s="47"/>
      <c r="W482" s="47"/>
      <c r="X482" s="47"/>
    </row>
    <row r="483" spans="1:24" ht="38.25" customHeight="1" x14ac:dyDescent="0.25">
      <c r="A483" s="16"/>
      <c r="B483" s="236" t="s">
        <v>217</v>
      </c>
      <c r="C483" s="236"/>
      <c r="D483" s="236"/>
      <c r="E483" s="236"/>
      <c r="F483" s="236"/>
      <c r="G483" s="236"/>
      <c r="H483" s="236"/>
      <c r="I483" s="5"/>
      <c r="J483" s="47"/>
      <c r="K483" s="47"/>
      <c r="L483" s="47"/>
      <c r="M483" s="78"/>
      <c r="N483" s="47"/>
      <c r="O483" s="47"/>
      <c r="P483" s="47"/>
      <c r="Q483" s="47"/>
      <c r="R483" s="47"/>
      <c r="S483" s="47"/>
      <c r="T483" s="47"/>
      <c r="U483" s="47"/>
      <c r="V483" s="47"/>
      <c r="W483" s="47"/>
      <c r="X483" s="47"/>
    </row>
    <row r="484" spans="1:24" ht="22.5" customHeight="1" x14ac:dyDescent="0.25">
      <c r="A484" s="46"/>
      <c r="B484" s="237" t="s">
        <v>151</v>
      </c>
      <c r="C484" s="237"/>
      <c r="D484" s="237"/>
      <c r="E484" s="238"/>
      <c r="F484" s="238"/>
      <c r="G484" s="238"/>
      <c r="H484" s="238"/>
      <c r="I484" s="5"/>
      <c r="J484" s="47"/>
      <c r="K484" s="47"/>
      <c r="L484" s="47"/>
      <c r="M484" s="78"/>
      <c r="N484" s="47"/>
      <c r="O484" s="47"/>
      <c r="P484" s="47"/>
      <c r="Q484" s="47"/>
      <c r="R484" s="47"/>
      <c r="S484" s="47"/>
      <c r="T484" s="47"/>
      <c r="U484" s="47"/>
      <c r="V484" s="47"/>
      <c r="W484" s="47"/>
      <c r="X484" s="47"/>
    </row>
    <row r="485" spans="1:24" ht="27" customHeight="1" x14ac:dyDescent="0.25">
      <c r="A485" s="51">
        <v>1</v>
      </c>
      <c r="B485" s="228" t="s">
        <v>50</v>
      </c>
      <c r="C485" s="228"/>
      <c r="D485" s="228"/>
      <c r="E485" s="230"/>
      <c r="F485" s="230"/>
      <c r="G485" s="230"/>
      <c r="H485" s="230"/>
      <c r="I485" s="5"/>
      <c r="J485" s="47"/>
      <c r="K485" s="47"/>
      <c r="L485" s="47"/>
      <c r="M485" s="78"/>
      <c r="N485" s="47"/>
      <c r="O485" s="47"/>
      <c r="P485" s="47"/>
      <c r="Q485" s="47"/>
      <c r="R485" s="47"/>
      <c r="S485" s="47"/>
      <c r="T485" s="47"/>
      <c r="U485" s="47"/>
      <c r="V485" s="47"/>
      <c r="W485" s="47"/>
      <c r="X485" s="47"/>
    </row>
    <row r="486" spans="1:24" ht="31.5" customHeight="1" x14ac:dyDescent="0.25">
      <c r="A486" s="51">
        <v>2</v>
      </c>
      <c r="B486" s="228" t="s">
        <v>156</v>
      </c>
      <c r="C486" s="228"/>
      <c r="D486" s="228"/>
      <c r="E486" s="221"/>
      <c r="F486" s="222"/>
      <c r="G486" s="222"/>
      <c r="H486" s="223"/>
      <c r="I486" s="5"/>
      <c r="J486" s="47"/>
      <c r="K486" s="47"/>
      <c r="L486" s="47"/>
      <c r="M486" s="78"/>
      <c r="N486" s="47"/>
      <c r="O486" s="47"/>
      <c r="P486" s="47"/>
      <c r="Q486" s="47"/>
      <c r="R486" s="47"/>
      <c r="S486" s="47"/>
      <c r="T486" s="47"/>
      <c r="U486" s="47"/>
      <c r="V486" s="47"/>
      <c r="W486" s="47"/>
      <c r="X486" s="47"/>
    </row>
    <row r="487" spans="1:24" ht="22.5" customHeight="1" x14ac:dyDescent="0.25">
      <c r="A487" s="239">
        <v>3</v>
      </c>
      <c r="B487" s="241" t="s">
        <v>158</v>
      </c>
      <c r="C487" s="241"/>
      <c r="D487" s="241"/>
      <c r="E487" s="230"/>
      <c r="F487" s="230"/>
      <c r="G487" s="230"/>
      <c r="H487" s="230"/>
      <c r="I487" s="5"/>
      <c r="J487" s="47"/>
      <c r="K487" s="47"/>
      <c r="L487" s="47"/>
      <c r="M487" s="78"/>
      <c r="N487" s="47"/>
      <c r="O487" s="47"/>
      <c r="P487" s="47"/>
      <c r="Q487" s="47"/>
      <c r="R487" s="47"/>
      <c r="S487" s="47"/>
      <c r="T487" s="47"/>
      <c r="U487" s="47"/>
      <c r="V487" s="47"/>
      <c r="W487" s="47"/>
      <c r="X487" s="47"/>
    </row>
    <row r="488" spans="1:24" ht="22.5" customHeight="1" x14ac:dyDescent="0.25">
      <c r="A488" s="240"/>
      <c r="B488" s="232"/>
      <c r="C488" s="232"/>
      <c r="D488" s="232"/>
      <c r="E488" s="230"/>
      <c r="F488" s="230"/>
      <c r="G488" s="230"/>
      <c r="H488" s="230"/>
      <c r="I488" s="5"/>
      <c r="J488" s="47"/>
      <c r="K488" s="47"/>
      <c r="L488" s="47"/>
      <c r="M488" s="78"/>
      <c r="N488" s="47"/>
      <c r="O488" s="47"/>
      <c r="P488" s="47"/>
      <c r="Q488" s="47"/>
      <c r="R488" s="47"/>
      <c r="S488" s="47"/>
      <c r="T488" s="47"/>
      <c r="U488" s="47"/>
      <c r="V488" s="47"/>
      <c r="W488" s="47"/>
      <c r="X488" s="47"/>
    </row>
    <row r="489" spans="1:24" ht="22.5" customHeight="1" x14ac:dyDescent="0.25">
      <c r="A489" s="240"/>
      <c r="B489" s="232"/>
      <c r="C489" s="232"/>
      <c r="D489" s="232"/>
      <c r="E489" s="230"/>
      <c r="F489" s="230"/>
      <c r="G489" s="230"/>
      <c r="H489" s="230"/>
      <c r="I489" s="5"/>
      <c r="J489" s="47"/>
      <c r="K489" s="47"/>
      <c r="L489" s="47"/>
      <c r="M489" s="78"/>
      <c r="N489" s="47"/>
      <c r="O489" s="47"/>
      <c r="P489" s="47"/>
      <c r="Q489" s="47"/>
      <c r="R489" s="47"/>
      <c r="S489" s="47"/>
      <c r="T489" s="47"/>
      <c r="U489" s="47"/>
      <c r="V489" s="47"/>
      <c r="W489" s="47"/>
      <c r="X489" s="47"/>
    </row>
    <row r="490" spans="1:24" ht="22.5" customHeight="1" x14ac:dyDescent="0.25">
      <c r="A490" s="240"/>
      <c r="B490" s="232"/>
      <c r="C490" s="232"/>
      <c r="D490" s="232"/>
      <c r="E490" s="230"/>
      <c r="F490" s="230"/>
      <c r="G490" s="230"/>
      <c r="H490" s="230"/>
      <c r="I490" s="5"/>
      <c r="J490" s="47"/>
      <c r="K490" s="47"/>
      <c r="L490" s="47"/>
      <c r="M490" s="78"/>
      <c r="N490" s="47"/>
      <c r="O490" s="47"/>
      <c r="P490" s="47"/>
      <c r="Q490" s="47"/>
      <c r="R490" s="47"/>
      <c r="S490" s="47"/>
      <c r="T490" s="47"/>
      <c r="U490" s="47"/>
      <c r="V490" s="47"/>
      <c r="W490" s="47"/>
      <c r="X490" s="47"/>
    </row>
    <row r="491" spans="1:24" ht="22.5" customHeight="1" x14ac:dyDescent="0.25">
      <c r="A491" s="55"/>
      <c r="D491" s="56" t="s">
        <v>52</v>
      </c>
      <c r="E491" s="221"/>
      <c r="F491" s="222"/>
      <c r="G491" s="222"/>
      <c r="H491" s="223"/>
      <c r="I491" s="5"/>
      <c r="J491" s="47"/>
      <c r="K491" s="47"/>
      <c r="L491" s="47"/>
      <c r="M491" s="78"/>
      <c r="N491" s="47"/>
      <c r="O491" s="47"/>
      <c r="P491" s="47"/>
      <c r="Q491" s="47"/>
      <c r="R491" s="47"/>
      <c r="S491" s="47"/>
      <c r="T491" s="47"/>
      <c r="U491" s="47"/>
      <c r="V491" s="47"/>
      <c r="W491" s="47"/>
      <c r="X491" s="47"/>
    </row>
    <row r="492" spans="1:24" ht="22.5" customHeight="1" x14ac:dyDescent="0.25">
      <c r="A492" s="55"/>
      <c r="D492" s="56" t="s">
        <v>53</v>
      </c>
      <c r="E492" s="221"/>
      <c r="F492" s="222"/>
      <c r="G492" s="222"/>
      <c r="H492" s="223"/>
      <c r="I492" s="5"/>
      <c r="J492" s="47"/>
      <c r="K492" s="47"/>
      <c r="L492" s="47"/>
      <c r="M492" s="78"/>
      <c r="N492" s="47"/>
      <c r="O492" s="47"/>
      <c r="P492" s="47"/>
      <c r="Q492" s="47"/>
      <c r="R492" s="47"/>
      <c r="S492" s="47"/>
      <c r="T492" s="47"/>
      <c r="U492" s="47"/>
      <c r="V492" s="47"/>
      <c r="W492" s="47"/>
      <c r="X492" s="47"/>
    </row>
    <row r="493" spans="1:24" ht="22.5" customHeight="1" x14ac:dyDescent="0.25">
      <c r="A493" s="55"/>
      <c r="B493" s="57"/>
      <c r="C493" s="57"/>
      <c r="D493" s="58" t="s">
        <v>54</v>
      </c>
      <c r="E493" s="230"/>
      <c r="F493" s="230"/>
      <c r="G493" s="230"/>
      <c r="H493" s="230"/>
      <c r="I493" s="5"/>
      <c r="J493" s="47"/>
      <c r="K493" s="47"/>
      <c r="L493" s="47"/>
      <c r="M493" s="78"/>
      <c r="N493" s="47"/>
      <c r="O493" s="47"/>
      <c r="P493" s="47"/>
      <c r="Q493" s="47"/>
      <c r="R493" s="47"/>
      <c r="S493" s="47"/>
      <c r="T493" s="47"/>
      <c r="U493" s="47"/>
      <c r="V493" s="47"/>
      <c r="W493" s="47"/>
      <c r="X493" s="47"/>
    </row>
    <row r="494" spans="1:24" ht="22.5" customHeight="1" x14ac:dyDescent="0.25">
      <c r="A494" s="55"/>
      <c r="B494" s="11"/>
      <c r="C494" s="11"/>
      <c r="D494" s="56"/>
      <c r="E494" s="56"/>
      <c r="F494" s="56"/>
      <c r="G494" s="56"/>
      <c r="H494" s="56"/>
      <c r="I494" s="5"/>
      <c r="J494" s="47"/>
      <c r="K494" s="47"/>
      <c r="L494" s="47"/>
      <c r="M494" s="78"/>
      <c r="N494" s="47"/>
      <c r="O494" s="47"/>
      <c r="P494" s="47"/>
      <c r="Q494" s="47"/>
      <c r="R494" s="47"/>
      <c r="S494" s="47"/>
      <c r="T494" s="47"/>
      <c r="U494" s="47"/>
      <c r="V494" s="47"/>
      <c r="W494" s="47"/>
      <c r="X494" s="47"/>
    </row>
    <row r="495" spans="1:24" ht="42" customHeight="1" x14ac:dyDescent="0.25">
      <c r="A495" s="59" t="s">
        <v>55</v>
      </c>
      <c r="B495" s="226" t="s">
        <v>224</v>
      </c>
      <c r="C495" s="226"/>
      <c r="D495" s="226"/>
      <c r="E495" s="221"/>
      <c r="F495" s="222"/>
      <c r="G495" s="222"/>
      <c r="H495" s="223"/>
      <c r="I495" s="5"/>
      <c r="J495" s="47"/>
      <c r="K495" s="47"/>
      <c r="L495" s="47"/>
      <c r="M495" s="78"/>
      <c r="N495" s="47"/>
      <c r="O495" s="47"/>
      <c r="P495" s="47"/>
      <c r="Q495" s="47"/>
      <c r="R495" s="47"/>
      <c r="S495" s="47"/>
      <c r="T495" s="47"/>
      <c r="U495" s="47"/>
      <c r="V495" s="47"/>
      <c r="W495" s="47"/>
      <c r="X495" s="47"/>
    </row>
    <row r="496" spans="1:24" ht="33" customHeight="1" x14ac:dyDescent="0.25">
      <c r="A496" s="49"/>
      <c r="B496" s="231" t="s">
        <v>225</v>
      </c>
      <c r="C496" s="231"/>
      <c r="D496" s="231"/>
      <c r="E496" s="221"/>
      <c r="F496" s="222"/>
      <c r="G496" s="222"/>
      <c r="H496" s="223"/>
      <c r="I496" s="5"/>
      <c r="J496" s="47"/>
      <c r="K496" s="47"/>
      <c r="L496" s="47"/>
      <c r="M496" s="78"/>
      <c r="N496" s="47"/>
      <c r="O496" s="47"/>
      <c r="P496" s="47"/>
      <c r="Q496" s="47"/>
      <c r="R496" s="47"/>
      <c r="S496" s="47"/>
      <c r="T496" s="47"/>
      <c r="U496" s="47"/>
      <c r="V496" s="47"/>
      <c r="W496" s="47"/>
      <c r="X496" s="47"/>
    </row>
    <row r="497" spans="1:24" ht="22.5" customHeight="1" x14ac:dyDescent="0.25">
      <c r="A497" s="49"/>
      <c r="B497" s="11"/>
      <c r="C497" s="11"/>
      <c r="D497" s="56"/>
      <c r="E497" s="211"/>
      <c r="F497" s="211"/>
      <c r="G497" s="211"/>
      <c r="H497" s="211"/>
      <c r="I497" s="5"/>
      <c r="J497" s="47"/>
      <c r="K497" s="47"/>
      <c r="L497" s="47"/>
      <c r="M497" s="78"/>
      <c r="N497" s="47"/>
      <c r="O497" s="47"/>
      <c r="P497" s="47"/>
      <c r="Q497" s="47"/>
      <c r="R497" s="47"/>
      <c r="S497" s="47"/>
      <c r="T497" s="47"/>
      <c r="U497" s="47"/>
      <c r="V497" s="47"/>
      <c r="W497" s="47"/>
      <c r="X497" s="47"/>
    </row>
    <row r="498" spans="1:24" ht="22.5" customHeight="1" x14ac:dyDescent="0.25">
      <c r="A498" s="55"/>
      <c r="B498" s="232" t="s">
        <v>56</v>
      </c>
      <c r="C498" s="232"/>
      <c r="D498" s="233"/>
      <c r="E498" s="221"/>
      <c r="F498" s="222"/>
      <c r="G498" s="222"/>
      <c r="H498" s="223"/>
      <c r="I498" s="5"/>
      <c r="J498" s="47"/>
      <c r="K498" s="47"/>
      <c r="L498" s="47"/>
      <c r="M498" s="78"/>
      <c r="N498" s="47"/>
      <c r="O498" s="47"/>
      <c r="P498" s="47"/>
      <c r="Q498" s="47"/>
      <c r="R498" s="47"/>
      <c r="S498" s="47"/>
      <c r="T498" s="47"/>
      <c r="U498" s="47"/>
      <c r="V498" s="47"/>
      <c r="W498" s="47"/>
      <c r="X498" s="47"/>
    </row>
    <row r="499" spans="1:24" ht="22.5" customHeight="1" x14ac:dyDescent="0.25">
      <c r="A499" s="55"/>
      <c r="B499" s="11"/>
      <c r="C499" s="11"/>
      <c r="D499" s="56"/>
      <c r="E499" s="211"/>
      <c r="F499" s="211"/>
      <c r="G499" s="211"/>
      <c r="H499" s="211"/>
      <c r="I499" s="5"/>
      <c r="J499" s="47"/>
      <c r="K499" s="47"/>
      <c r="L499" s="47"/>
      <c r="M499" s="78"/>
      <c r="N499" s="47"/>
      <c r="O499" s="47"/>
      <c r="P499" s="47"/>
      <c r="Q499" s="47"/>
      <c r="R499" s="47"/>
      <c r="S499" s="47"/>
      <c r="T499" s="47"/>
      <c r="U499" s="47"/>
      <c r="V499" s="47"/>
      <c r="W499" s="47"/>
      <c r="X499" s="47"/>
    </row>
    <row r="500" spans="1:24" ht="41.25" customHeight="1" x14ac:dyDescent="0.25">
      <c r="A500" s="16"/>
      <c r="B500" s="225" t="s">
        <v>180</v>
      </c>
      <c r="C500" s="225"/>
      <c r="D500" s="225"/>
      <c r="E500" s="221"/>
      <c r="F500" s="222"/>
      <c r="G500" s="222"/>
      <c r="H500" s="223"/>
      <c r="I500" s="5"/>
      <c r="J500" s="47"/>
      <c r="K500" s="47"/>
      <c r="L500" s="47"/>
      <c r="M500" s="78"/>
      <c r="N500" s="47"/>
      <c r="O500" s="47"/>
      <c r="P500" s="47"/>
      <c r="Q500" s="47"/>
      <c r="R500" s="47"/>
      <c r="S500" s="47"/>
      <c r="T500" s="47"/>
      <c r="U500" s="47"/>
      <c r="V500" s="47"/>
      <c r="W500" s="47"/>
      <c r="X500" s="47"/>
    </row>
    <row r="501" spans="1:24" ht="51" customHeight="1" x14ac:dyDescent="0.25">
      <c r="A501" s="151"/>
      <c r="B501" s="226" t="s">
        <v>226</v>
      </c>
      <c r="C501" s="226"/>
      <c r="D501" s="226"/>
      <c r="E501" s="221"/>
      <c r="F501" s="222"/>
      <c r="G501" s="222"/>
      <c r="H501" s="223"/>
      <c r="I501" s="5"/>
      <c r="J501" s="47"/>
      <c r="K501" s="47"/>
      <c r="L501" s="47"/>
      <c r="M501" s="78"/>
      <c r="N501" s="47"/>
      <c r="O501" s="47"/>
      <c r="P501" s="47"/>
      <c r="Q501" s="47"/>
      <c r="R501" s="47"/>
      <c r="S501" s="47"/>
      <c r="T501" s="47"/>
      <c r="U501" s="47"/>
      <c r="V501" s="47"/>
      <c r="W501" s="47"/>
      <c r="X501" s="47"/>
    </row>
    <row r="502" spans="1:24" ht="41.25" customHeight="1" x14ac:dyDescent="0.25">
      <c r="A502" s="16"/>
      <c r="B502" s="224" t="s">
        <v>155</v>
      </c>
      <c r="C502" s="224"/>
      <c r="D502" s="224"/>
      <c r="E502" s="221"/>
      <c r="F502" s="222"/>
      <c r="G502" s="222"/>
      <c r="H502" s="223"/>
      <c r="I502" s="5"/>
      <c r="J502" s="47"/>
      <c r="K502" s="47"/>
      <c r="L502" s="47"/>
      <c r="M502" s="78"/>
      <c r="N502" s="47"/>
      <c r="O502" s="47"/>
      <c r="P502" s="47"/>
      <c r="Q502" s="47"/>
      <c r="R502" s="47"/>
      <c r="S502" s="47"/>
      <c r="T502" s="47"/>
      <c r="U502" s="47"/>
      <c r="V502" s="47"/>
      <c r="W502" s="47"/>
      <c r="X502" s="47"/>
    </row>
    <row r="503" spans="1:24" ht="37.5" customHeight="1" x14ac:dyDescent="0.25">
      <c r="A503" s="42"/>
      <c r="B503" s="224" t="s">
        <v>223</v>
      </c>
      <c r="C503" s="224"/>
      <c r="D503" s="224"/>
      <c r="E503" s="221"/>
      <c r="F503" s="222"/>
      <c r="G503" s="222"/>
      <c r="H503" s="223"/>
      <c r="I503" s="5"/>
      <c r="J503" s="47"/>
      <c r="K503" s="47"/>
      <c r="L503" s="47"/>
      <c r="M503" s="78"/>
      <c r="N503" s="47"/>
      <c r="O503" s="47"/>
      <c r="P503" s="47"/>
      <c r="Q503" s="47"/>
      <c r="R503" s="47"/>
      <c r="S503" s="47"/>
      <c r="T503" s="47"/>
      <c r="U503" s="47"/>
      <c r="V503" s="47"/>
      <c r="W503" s="47"/>
      <c r="X503" s="47"/>
    </row>
    <row r="504" spans="1:24" ht="38.25" customHeight="1" x14ac:dyDescent="0.25">
      <c r="A504" s="42"/>
      <c r="B504" s="227" t="s">
        <v>181</v>
      </c>
      <c r="C504" s="228"/>
      <c r="D504" s="229"/>
      <c r="E504" s="221"/>
      <c r="F504" s="222"/>
      <c r="G504" s="222"/>
      <c r="H504" s="223"/>
      <c r="I504" s="5"/>
      <c r="J504" s="47"/>
      <c r="K504" s="47"/>
      <c r="L504" s="47"/>
      <c r="M504" s="78"/>
      <c r="N504" s="47"/>
      <c r="O504" s="47"/>
      <c r="P504" s="47"/>
      <c r="Q504" s="47"/>
      <c r="R504" s="47"/>
      <c r="S504" s="47"/>
      <c r="T504" s="47"/>
      <c r="U504" s="47"/>
      <c r="V504" s="47"/>
      <c r="W504" s="47"/>
      <c r="X504" s="47"/>
    </row>
    <row r="505" spans="1:24" ht="110.25" customHeight="1" x14ac:dyDescent="0.25">
      <c r="A505" s="16"/>
      <c r="B505" s="218" t="s">
        <v>222</v>
      </c>
      <c r="C505" s="219"/>
      <c r="D505" s="220"/>
      <c r="E505" s="221"/>
      <c r="F505" s="222"/>
      <c r="G505" s="222"/>
      <c r="H505" s="223"/>
      <c r="I505" s="5"/>
      <c r="J505" s="47"/>
      <c r="K505" s="47"/>
      <c r="L505" s="47"/>
      <c r="M505" s="78"/>
      <c r="N505" s="47"/>
      <c r="O505" s="47"/>
      <c r="P505" s="47"/>
      <c r="Q505" s="47"/>
      <c r="R505" s="47"/>
      <c r="S505" s="47"/>
      <c r="T505" s="47"/>
      <c r="U505" s="47"/>
      <c r="V505" s="47"/>
      <c r="W505" s="47"/>
      <c r="X505" s="47"/>
    </row>
    <row r="506" spans="1:24" ht="41.25" customHeight="1" x14ac:dyDescent="0.25">
      <c r="A506" s="16"/>
      <c r="B506" s="224" t="s">
        <v>155</v>
      </c>
      <c r="C506" s="224"/>
      <c r="D506" s="224"/>
      <c r="E506" s="221"/>
      <c r="F506" s="222"/>
      <c r="G506" s="222"/>
      <c r="H506" s="223"/>
      <c r="I506" s="5"/>
      <c r="J506" s="5"/>
      <c r="K506" s="5"/>
      <c r="L506" s="5"/>
      <c r="M506" s="5"/>
      <c r="N506" s="5"/>
      <c r="O506" s="5"/>
      <c r="P506" s="5"/>
      <c r="Q506" s="5"/>
      <c r="R506" s="5"/>
      <c r="S506" s="5"/>
      <c r="T506" s="5"/>
      <c r="U506" s="5"/>
      <c r="V506" s="5"/>
      <c r="W506" s="5"/>
      <c r="X506" s="5"/>
    </row>
    <row r="507" spans="1:24" ht="16.5" customHeight="1" x14ac:dyDescent="0.25">
      <c r="A507" s="30" t="s">
        <v>149</v>
      </c>
      <c r="B507" s="381" t="s">
        <v>81</v>
      </c>
      <c r="C507" s="381"/>
      <c r="D507" s="381"/>
      <c r="E507" s="381"/>
      <c r="F507" s="381"/>
      <c r="G507" s="381"/>
      <c r="H507" s="381"/>
      <c r="I507" s="11"/>
    </row>
    <row r="508" spans="1:24" ht="9" customHeight="1" x14ac:dyDescent="0.25">
      <c r="A508" s="11"/>
      <c r="B508" s="47"/>
      <c r="C508" s="47"/>
      <c r="D508" s="47"/>
      <c r="E508" s="47"/>
      <c r="F508" s="47"/>
      <c r="G508" s="47"/>
      <c r="H508" s="11"/>
      <c r="I508" s="11"/>
    </row>
    <row r="509" spans="1:24" ht="53.25" customHeight="1" x14ac:dyDescent="0.25">
      <c r="A509" s="88"/>
      <c r="B509" s="273" t="s">
        <v>240</v>
      </c>
      <c r="C509" s="273"/>
      <c r="D509" s="273"/>
      <c r="E509" s="273"/>
      <c r="F509" s="273"/>
      <c r="G509" s="273"/>
      <c r="H509" s="273"/>
    </row>
    <row r="510" spans="1:24" ht="9" customHeight="1" x14ac:dyDescent="0.25">
      <c r="A510" s="11"/>
      <c r="B510" s="47"/>
      <c r="C510" s="47"/>
      <c r="D510" s="47"/>
      <c r="E510" s="47"/>
      <c r="F510" s="47"/>
      <c r="G510" s="47"/>
      <c r="H510" s="11"/>
      <c r="I510" s="11"/>
    </row>
    <row r="511" spans="1:24" ht="26.25" customHeight="1" x14ac:dyDescent="0.25">
      <c r="A511" s="31" t="s">
        <v>82</v>
      </c>
      <c r="B511" s="383" t="s">
        <v>83</v>
      </c>
      <c r="C511" s="383"/>
      <c r="D511" s="383"/>
      <c r="E511" s="383"/>
      <c r="F511" s="383"/>
      <c r="G511" s="383"/>
      <c r="H511" s="383"/>
      <c r="I511" s="11"/>
    </row>
    <row r="512" spans="1:24" ht="51" customHeight="1" x14ac:dyDescent="0.25">
      <c r="A512" s="31" t="s">
        <v>84</v>
      </c>
      <c r="B512" s="348" t="s">
        <v>227</v>
      </c>
      <c r="C512" s="348"/>
      <c r="D512" s="348"/>
      <c r="E512" s="348"/>
      <c r="F512" s="348"/>
      <c r="G512" s="348"/>
      <c r="H512" s="348"/>
      <c r="I512" s="140"/>
    </row>
    <row r="513" spans="1:9" ht="15.75" hidden="1" customHeight="1" x14ac:dyDescent="0.25">
      <c r="A513" s="31"/>
      <c r="B513" s="498"/>
      <c r="C513" s="498"/>
      <c r="D513" s="498"/>
      <c r="E513" s="498"/>
      <c r="F513" s="498"/>
      <c r="G513" s="498"/>
      <c r="H513" s="498"/>
      <c r="I513" s="11"/>
    </row>
    <row r="514" spans="1:9" ht="15.75" hidden="1" customHeight="1" x14ac:dyDescent="0.25">
      <c r="A514" s="31"/>
      <c r="B514" s="498"/>
      <c r="C514" s="498"/>
      <c r="D514" s="498"/>
      <c r="E514" s="498"/>
      <c r="F514" s="498"/>
      <c r="G514" s="498"/>
      <c r="H514" s="498"/>
      <c r="I514" s="11"/>
    </row>
    <row r="515" spans="1:9" ht="15.75" hidden="1" customHeight="1" x14ac:dyDescent="0.25">
      <c r="A515" s="31"/>
      <c r="B515" s="498"/>
      <c r="C515" s="498"/>
      <c r="D515" s="498"/>
      <c r="E515" s="498"/>
      <c r="F515" s="498"/>
      <c r="G515" s="498"/>
      <c r="H515" s="498"/>
      <c r="I515" s="11"/>
    </row>
    <row r="516" spans="1:9" ht="15.75" hidden="1" customHeight="1" x14ac:dyDescent="0.25">
      <c r="A516" s="31"/>
      <c r="B516" s="148"/>
      <c r="C516" s="148"/>
      <c r="D516" s="148"/>
      <c r="E516" s="148"/>
      <c r="F516" s="148"/>
      <c r="G516" s="148"/>
      <c r="H516" s="148"/>
      <c r="I516" s="11"/>
    </row>
    <row r="517" spans="1:9" ht="35.25" customHeight="1" x14ac:dyDescent="0.25">
      <c r="A517" s="89"/>
      <c r="B517" s="499" t="s">
        <v>214</v>
      </c>
      <c r="C517" s="499"/>
      <c r="D517" s="499"/>
      <c r="E517" s="499"/>
      <c r="F517" s="499"/>
      <c r="G517" s="499"/>
      <c r="H517" s="499"/>
      <c r="I517" s="11"/>
    </row>
    <row r="518" spans="1:9" ht="15.75" hidden="1" customHeight="1" x14ac:dyDescent="0.25">
      <c r="A518" s="42"/>
      <c r="B518" s="427"/>
      <c r="C518" s="427"/>
      <c r="D518" s="427"/>
      <c r="E518" s="427"/>
      <c r="F518" s="427"/>
      <c r="G518" s="427"/>
      <c r="H518" s="427"/>
      <c r="I518" s="11"/>
    </row>
    <row r="519" spans="1:9" ht="15.75" hidden="1" customHeight="1" x14ac:dyDescent="0.25">
      <c r="A519" s="42"/>
      <c r="B519" s="427"/>
      <c r="C519" s="427"/>
      <c r="D519" s="427"/>
      <c r="E519" s="427"/>
      <c r="F519" s="427"/>
      <c r="G519" s="427"/>
      <c r="H519" s="427"/>
      <c r="I519" s="11"/>
    </row>
    <row r="520" spans="1:9" ht="15.75" hidden="1" customHeight="1" x14ac:dyDescent="0.25">
      <c r="A520" s="42"/>
      <c r="B520" s="271"/>
      <c r="C520" s="271"/>
      <c r="D520" s="271"/>
      <c r="E520" s="271"/>
      <c r="F520" s="271"/>
      <c r="G520" s="271"/>
      <c r="H520" s="271"/>
      <c r="I520" s="11"/>
    </row>
    <row r="521" spans="1:9" ht="37.5" hidden="1" customHeight="1" x14ac:dyDescent="0.25">
      <c r="A521" s="42"/>
      <c r="B521" s="271" t="s">
        <v>85</v>
      </c>
      <c r="C521" s="271"/>
      <c r="D521" s="271"/>
      <c r="E521" s="271"/>
      <c r="F521" s="271"/>
      <c r="G521" s="271"/>
      <c r="H521" s="271"/>
      <c r="I521" s="11"/>
    </row>
    <row r="522" spans="1:9" ht="15" customHeight="1" x14ac:dyDescent="0.25">
      <c r="A522" s="42"/>
      <c r="B522" s="403"/>
      <c r="C522" s="403"/>
      <c r="D522" s="403"/>
      <c r="E522" s="403"/>
      <c r="F522" s="403"/>
      <c r="G522" s="403"/>
      <c r="H522" s="403"/>
      <c r="I522" s="11"/>
    </row>
    <row r="523" spans="1:9" ht="37.5" customHeight="1" x14ac:dyDescent="0.25">
      <c r="A523" s="31" t="s">
        <v>19</v>
      </c>
      <c r="B523" s="348" t="s">
        <v>228</v>
      </c>
      <c r="C523" s="348"/>
      <c r="D523" s="348"/>
      <c r="E523" s="348"/>
      <c r="F523" s="348"/>
      <c r="G523" s="348"/>
      <c r="H523" s="348"/>
      <c r="I523" s="140"/>
    </row>
    <row r="524" spans="1:9" ht="408.75" customHeight="1" x14ac:dyDescent="0.25">
      <c r="B524" s="251" t="s">
        <v>229</v>
      </c>
      <c r="C524" s="251"/>
      <c r="D524" s="251"/>
      <c r="E524" s="251"/>
      <c r="F524" s="251"/>
      <c r="G524" s="251"/>
      <c r="H524" s="251"/>
    </row>
    <row r="525" spans="1:9" ht="31.5" customHeight="1" x14ac:dyDescent="0.25">
      <c r="B525" s="271"/>
      <c r="C525" s="271"/>
      <c r="D525" s="271"/>
      <c r="E525" s="271"/>
      <c r="F525" s="271"/>
      <c r="G525" s="271"/>
      <c r="H525" s="271"/>
    </row>
    <row r="526" spans="1:9" ht="18" customHeight="1" x14ac:dyDescent="0.25">
      <c r="A526" s="11"/>
      <c r="B526" s="496"/>
      <c r="C526" s="496"/>
      <c r="D526" s="496"/>
      <c r="E526" s="496"/>
      <c r="F526" s="496"/>
      <c r="G526" s="496"/>
      <c r="H526" s="496"/>
      <c r="I526" s="11"/>
    </row>
    <row r="527" spans="1:9" ht="14.25" customHeight="1" x14ac:dyDescent="0.25">
      <c r="A527" s="11"/>
      <c r="B527" s="90"/>
      <c r="C527" s="90"/>
      <c r="D527" s="90"/>
      <c r="E527" s="90"/>
      <c r="F527" s="90"/>
      <c r="G527" s="90"/>
      <c r="H527" s="90"/>
      <c r="I527" s="11"/>
    </row>
    <row r="528" spans="1:9" ht="75" customHeight="1" x14ac:dyDescent="0.25">
      <c r="A528" s="42"/>
      <c r="B528" s="262" t="s">
        <v>86</v>
      </c>
      <c r="C528" s="262"/>
      <c r="D528" s="262"/>
      <c r="E528" s="262"/>
      <c r="F528" s="262"/>
      <c r="G528" s="262"/>
      <c r="H528" s="262"/>
      <c r="I528" s="11"/>
    </row>
    <row r="529" spans="1:13" ht="15.75" hidden="1" customHeight="1" x14ac:dyDescent="0.3">
      <c r="A529" s="42"/>
      <c r="B529" s="91"/>
      <c r="C529" s="91"/>
      <c r="D529" s="91"/>
      <c r="E529" s="91"/>
      <c r="F529" s="91"/>
      <c r="G529" s="91"/>
      <c r="H529" s="91"/>
      <c r="I529" s="11"/>
      <c r="M529" s="10">
        <f>M20</f>
        <v>2</v>
      </c>
    </row>
    <row r="530" spans="1:13" ht="7.5" customHeight="1" x14ac:dyDescent="0.3">
      <c r="A530" s="42"/>
      <c r="B530" s="91"/>
      <c r="C530" s="91"/>
      <c r="D530" s="91"/>
      <c r="E530" s="91"/>
      <c r="F530" s="91"/>
      <c r="G530" s="91"/>
      <c r="H530" s="91"/>
      <c r="I530" s="11"/>
      <c r="M530" s="10"/>
    </row>
    <row r="531" spans="1:13" ht="20.25" customHeight="1" x14ac:dyDescent="0.3">
      <c r="A531" s="92">
        <v>2.1</v>
      </c>
      <c r="B531" s="497" t="s">
        <v>87</v>
      </c>
      <c r="C531" s="497"/>
      <c r="D531" s="497"/>
      <c r="E531" s="497"/>
      <c r="F531" s="497"/>
      <c r="G531" s="497"/>
      <c r="H531" s="497"/>
      <c r="I531" s="11"/>
      <c r="M531" s="10" t="str">
        <f>M21</f>
        <v>2 or more</v>
      </c>
    </row>
    <row r="532" spans="1:13" ht="29.25" customHeight="1" x14ac:dyDescent="0.25">
      <c r="A532" s="20"/>
      <c r="B532" s="278" t="str">
        <f>IF(M529=1, "Name of the Bidder", IF(M529=2, "Name of the Bidder", IF(M529=3, "Name of Lead Partner of Joint Venture", "")))</f>
        <v>Name of the Bidder</v>
      </c>
      <c r="C532" s="292"/>
      <c r="D532" s="292"/>
      <c r="E532" s="278"/>
      <c r="F532" s="292"/>
      <c r="G532" s="292"/>
      <c r="H532" s="279"/>
      <c r="I532" s="11"/>
    </row>
    <row r="533" spans="1:13" ht="25.5" customHeight="1" x14ac:dyDescent="0.25">
      <c r="A533" s="20" t="s">
        <v>88</v>
      </c>
      <c r="B533" s="278" t="s">
        <v>89</v>
      </c>
      <c r="C533" s="292"/>
      <c r="D533" s="292"/>
      <c r="E533" s="292"/>
      <c r="F533" s="292"/>
      <c r="G533" s="292"/>
      <c r="H533" s="292"/>
      <c r="I533" s="11"/>
    </row>
    <row r="534" spans="1:13" ht="19.5" customHeight="1" x14ac:dyDescent="0.25">
      <c r="A534" s="93"/>
      <c r="B534" s="94"/>
      <c r="C534" s="94"/>
      <c r="D534" s="95"/>
      <c r="E534" s="312" t="s">
        <v>90</v>
      </c>
      <c r="F534" s="313"/>
      <c r="G534" s="313"/>
      <c r="H534" s="314"/>
      <c r="I534" s="11"/>
    </row>
    <row r="535" spans="1:13" ht="47.25" customHeight="1" x14ac:dyDescent="0.25">
      <c r="A535" s="93"/>
      <c r="B535" s="94"/>
      <c r="C535" s="94"/>
      <c r="D535" s="95" t="s">
        <v>146</v>
      </c>
      <c r="E535" s="320"/>
      <c r="F535" s="321"/>
      <c r="G535" s="321"/>
      <c r="H535" s="322"/>
      <c r="I535" s="11"/>
    </row>
    <row r="536" spans="1:13" ht="17.25" customHeight="1" x14ac:dyDescent="0.25">
      <c r="A536" s="96" t="s">
        <v>91</v>
      </c>
      <c r="B536" s="387" t="s">
        <v>92</v>
      </c>
      <c r="C536" s="387"/>
      <c r="D536" s="21"/>
      <c r="E536" s="387"/>
      <c r="F536" s="387"/>
      <c r="G536" s="387"/>
      <c r="H536" s="387"/>
      <c r="I536" s="11"/>
    </row>
    <row r="537" spans="1:13" ht="17.25" hidden="1" customHeight="1" x14ac:dyDescent="0.25">
      <c r="A537" s="96"/>
      <c r="B537" s="303" t="s">
        <v>161</v>
      </c>
      <c r="C537" s="303"/>
      <c r="D537" s="293"/>
      <c r="E537" s="145" t="s">
        <v>162</v>
      </c>
      <c r="F537" s="152"/>
      <c r="G537" s="152"/>
      <c r="H537" s="153"/>
      <c r="I537" s="11"/>
    </row>
    <row r="538" spans="1:13" ht="15.75" customHeight="1" x14ac:dyDescent="0.25">
      <c r="A538" s="96">
        <v>1</v>
      </c>
      <c r="B538" s="215" t="s">
        <v>212</v>
      </c>
      <c r="C538" s="214"/>
      <c r="D538" s="97"/>
      <c r="E538" s="247"/>
      <c r="F538" s="245"/>
      <c r="G538" s="245"/>
      <c r="H538" s="246"/>
      <c r="I538" s="11"/>
    </row>
    <row r="539" spans="1:13" ht="15.75" customHeight="1" x14ac:dyDescent="0.25">
      <c r="A539" s="96">
        <v>2</v>
      </c>
      <c r="B539" s="215" t="s">
        <v>209</v>
      </c>
      <c r="C539" s="214"/>
      <c r="D539" s="97"/>
      <c r="E539" s="284"/>
      <c r="F539" s="284"/>
      <c r="G539" s="284"/>
      <c r="H539" s="284"/>
    </row>
    <row r="540" spans="1:13" ht="15.75" customHeight="1" x14ac:dyDescent="0.25">
      <c r="A540" s="96">
        <v>3</v>
      </c>
      <c r="B540" s="215" t="s">
        <v>192</v>
      </c>
      <c r="C540" s="99"/>
      <c r="D540" s="97"/>
      <c r="E540" s="284"/>
      <c r="F540" s="284"/>
      <c r="G540" s="284"/>
      <c r="H540" s="284"/>
      <c r="I540" s="11"/>
    </row>
    <row r="541" spans="1:13" ht="16.5" customHeight="1" x14ac:dyDescent="0.25">
      <c r="A541" s="96">
        <v>4</v>
      </c>
      <c r="B541" s="215" t="s">
        <v>193</v>
      </c>
      <c r="C541" s="99"/>
      <c r="D541" s="97"/>
      <c r="E541" s="284"/>
      <c r="F541" s="284"/>
      <c r="G541" s="284"/>
      <c r="H541" s="284"/>
      <c r="I541" s="11"/>
    </row>
    <row r="542" spans="1:13" ht="16.5" customHeight="1" x14ac:dyDescent="0.25">
      <c r="A542" s="96">
        <v>5</v>
      </c>
      <c r="B542" s="98" t="s">
        <v>163</v>
      </c>
      <c r="C542" s="99"/>
      <c r="D542" s="97"/>
      <c r="E542" s="247"/>
      <c r="F542" s="245"/>
      <c r="G542" s="245"/>
      <c r="H542" s="246"/>
      <c r="I542" s="11"/>
    </row>
    <row r="543" spans="1:13" hidden="1" x14ac:dyDescent="0.25">
      <c r="A543" s="96">
        <v>6</v>
      </c>
      <c r="B543" s="98" t="s">
        <v>93</v>
      </c>
      <c r="C543" s="99"/>
      <c r="D543" s="97"/>
      <c r="E543" s="284"/>
      <c r="F543" s="284"/>
      <c r="G543" s="284"/>
      <c r="H543" s="284"/>
      <c r="I543" s="11"/>
    </row>
    <row r="544" spans="1:13" ht="18.75" hidden="1" customHeight="1" x14ac:dyDescent="0.25">
      <c r="A544" s="96">
        <v>6</v>
      </c>
      <c r="B544" s="98" t="s">
        <v>95</v>
      </c>
      <c r="C544" s="99"/>
      <c r="D544" s="141"/>
      <c r="E544" s="142"/>
      <c r="F544" s="143"/>
      <c r="G544" s="299"/>
      <c r="H544" s="300"/>
      <c r="I544" s="11"/>
    </row>
    <row r="545" spans="1:9" ht="32.25" customHeight="1" x14ac:dyDescent="0.25">
      <c r="A545" s="42"/>
      <c r="B545" s="290"/>
      <c r="C545" s="290"/>
      <c r="D545" s="290"/>
      <c r="E545" s="290"/>
      <c r="F545" s="290"/>
      <c r="G545" s="290"/>
      <c r="H545" s="291"/>
      <c r="I545" s="11"/>
    </row>
    <row r="546" spans="1:9" ht="29.25" customHeight="1" x14ac:dyDescent="0.25">
      <c r="A546" s="20"/>
      <c r="B546" s="100"/>
      <c r="C546" s="101"/>
      <c r="D546" s="101"/>
      <c r="E546" s="101"/>
      <c r="F546" s="101"/>
      <c r="G546" s="101"/>
      <c r="H546" s="101"/>
      <c r="I546" s="11"/>
    </row>
    <row r="547" spans="1:9" ht="20.25" customHeight="1" x14ac:dyDescent="0.25">
      <c r="A547" s="93" t="s">
        <v>21</v>
      </c>
      <c r="B547" s="278" t="s">
        <v>96</v>
      </c>
      <c r="C547" s="292"/>
      <c r="D547" s="292"/>
      <c r="E547" s="292"/>
      <c r="F547" s="292"/>
      <c r="G547" s="292"/>
      <c r="H547" s="292"/>
      <c r="I547" s="11"/>
    </row>
    <row r="548" spans="1:9" ht="19.5" customHeight="1" x14ac:dyDescent="0.25">
      <c r="A548" s="93"/>
      <c r="B548" s="102"/>
      <c r="C548" s="94"/>
      <c r="D548" s="95"/>
      <c r="E548" s="312" t="s">
        <v>90</v>
      </c>
      <c r="F548" s="313"/>
      <c r="G548" s="313"/>
      <c r="H548" s="314"/>
      <c r="I548" s="11"/>
    </row>
    <row r="549" spans="1:9" ht="47.25" customHeight="1" x14ac:dyDescent="0.25">
      <c r="A549" s="93"/>
      <c r="B549" s="102"/>
      <c r="C549" s="94"/>
      <c r="D549" s="95" t="s">
        <v>147</v>
      </c>
      <c r="E549" s="320"/>
      <c r="F549" s="321"/>
      <c r="G549" s="321"/>
      <c r="H549" s="322"/>
      <c r="I549" s="11"/>
    </row>
    <row r="550" spans="1:9" ht="17.25" customHeight="1" x14ac:dyDescent="0.25">
      <c r="A550" s="96" t="s">
        <v>91</v>
      </c>
      <c r="B550" s="268" t="s">
        <v>92</v>
      </c>
      <c r="C550" s="275"/>
      <c r="D550" s="103"/>
      <c r="E550" s="248"/>
      <c r="F550" s="319"/>
      <c r="G550" s="319"/>
      <c r="H550" s="249"/>
      <c r="I550" s="11"/>
    </row>
    <row r="551" spans="1:9" ht="17.25" hidden="1" customHeight="1" x14ac:dyDescent="0.25">
      <c r="A551" s="96"/>
      <c r="B551" s="288" t="s">
        <v>98</v>
      </c>
      <c r="C551" s="303"/>
      <c r="D551" s="293"/>
      <c r="E551" s="104" t="s">
        <v>99</v>
      </c>
      <c r="F551" s="105"/>
      <c r="G551" s="105"/>
      <c r="H551" s="106"/>
      <c r="I551" s="11"/>
    </row>
    <row r="552" spans="1:9" ht="17.25" hidden="1" customHeight="1" x14ac:dyDescent="0.25">
      <c r="A552" s="96"/>
      <c r="B552" s="303" t="s">
        <v>161</v>
      </c>
      <c r="C552" s="303"/>
      <c r="D552" s="293"/>
      <c r="E552" s="145"/>
      <c r="F552" s="105"/>
      <c r="G552" s="105"/>
      <c r="H552" s="106"/>
      <c r="I552" s="11"/>
    </row>
    <row r="553" spans="1:9" ht="15.75" customHeight="1" x14ac:dyDescent="0.25">
      <c r="A553" s="96">
        <v>1</v>
      </c>
      <c r="B553" s="288" t="s">
        <v>212</v>
      </c>
      <c r="C553" s="289"/>
      <c r="D553" s="97"/>
      <c r="E553" s="247"/>
      <c r="F553" s="245"/>
      <c r="G553" s="245"/>
      <c r="H553" s="246"/>
      <c r="I553" s="11"/>
    </row>
    <row r="554" spans="1:9" ht="15.75" customHeight="1" x14ac:dyDescent="0.25">
      <c r="A554" s="96">
        <v>2</v>
      </c>
      <c r="B554" s="288" t="s">
        <v>209</v>
      </c>
      <c r="C554" s="289"/>
      <c r="D554" s="97"/>
      <c r="E554" s="247"/>
      <c r="F554" s="245"/>
      <c r="G554" s="245"/>
      <c r="H554" s="246"/>
    </row>
    <row r="555" spans="1:9" ht="15.75" customHeight="1" x14ac:dyDescent="0.25">
      <c r="A555" s="96">
        <v>3</v>
      </c>
      <c r="B555" s="217" t="s">
        <v>192</v>
      </c>
      <c r="C555" s="153"/>
      <c r="D555" s="97"/>
      <c r="E555" s="247"/>
      <c r="F555" s="245"/>
      <c r="G555" s="245"/>
      <c r="H555" s="246"/>
      <c r="I555" s="11"/>
    </row>
    <row r="556" spans="1:9" ht="16.5" customHeight="1" x14ac:dyDescent="0.25">
      <c r="A556" s="96">
        <v>4</v>
      </c>
      <c r="B556" s="217" t="s">
        <v>193</v>
      </c>
      <c r="C556" s="153"/>
      <c r="D556" s="97"/>
      <c r="E556" s="247"/>
      <c r="F556" s="245"/>
      <c r="G556" s="245"/>
      <c r="H556" s="246"/>
      <c r="I556" s="11"/>
    </row>
    <row r="557" spans="1:9" ht="16.5" customHeight="1" x14ac:dyDescent="0.25">
      <c r="A557" s="96">
        <v>5</v>
      </c>
      <c r="B557" s="217" t="s">
        <v>163</v>
      </c>
      <c r="C557" s="153"/>
      <c r="D557" s="97"/>
      <c r="E557" s="146"/>
      <c r="F557" s="147"/>
      <c r="G557" s="147"/>
      <c r="H557" s="138"/>
      <c r="I557" s="11"/>
    </row>
    <row r="558" spans="1:9" ht="16.5" hidden="1" customHeight="1" x14ac:dyDescent="0.25">
      <c r="A558" s="96">
        <v>6</v>
      </c>
      <c r="B558" s="98" t="s">
        <v>93</v>
      </c>
      <c r="C558" s="99"/>
      <c r="D558" s="97"/>
      <c r="E558" s="247"/>
      <c r="F558" s="245"/>
      <c r="G558" s="245"/>
      <c r="H558" s="246"/>
      <c r="I558" s="11"/>
    </row>
    <row r="559" spans="1:9" ht="16.5" hidden="1" customHeight="1" x14ac:dyDescent="0.25">
      <c r="A559" s="96">
        <v>6</v>
      </c>
      <c r="B559" s="98" t="s">
        <v>95</v>
      </c>
      <c r="C559" s="107"/>
      <c r="D559" s="97"/>
      <c r="E559" s="22"/>
      <c r="F559" s="22"/>
      <c r="G559" s="247"/>
      <c r="H559" s="246"/>
      <c r="I559" s="11"/>
    </row>
    <row r="560" spans="1:9" ht="51" customHeight="1" x14ac:dyDescent="0.25">
      <c r="A560" s="96"/>
      <c r="B560" s="318" t="s">
        <v>100</v>
      </c>
      <c r="C560" s="281"/>
      <c r="D560" s="97"/>
      <c r="E560" s="247"/>
      <c r="F560" s="245"/>
      <c r="G560" s="245"/>
      <c r="H560" s="246"/>
      <c r="I560" s="11"/>
    </row>
    <row r="561" spans="1:9" ht="32.25" customHeight="1" x14ac:dyDescent="0.25">
      <c r="A561" s="42"/>
      <c r="B561" s="282"/>
      <c r="C561" s="282"/>
      <c r="D561" s="271"/>
      <c r="E561" s="271"/>
      <c r="F561" s="271"/>
      <c r="G561" s="271"/>
      <c r="H561" s="283"/>
      <c r="I561" s="11"/>
    </row>
    <row r="562" spans="1:9" ht="16.5" customHeight="1" x14ac:dyDescent="0.25">
      <c r="A562" s="42"/>
      <c r="B562" s="91"/>
      <c r="C562" s="91"/>
      <c r="D562" s="54"/>
      <c r="E562" s="54"/>
      <c r="F562" s="54"/>
      <c r="G562" s="54"/>
      <c r="H562" s="54"/>
      <c r="I562" s="11"/>
    </row>
    <row r="563" spans="1:9" ht="16.5" customHeight="1" x14ac:dyDescent="0.25">
      <c r="A563" s="93" t="s">
        <v>101</v>
      </c>
      <c r="B563" s="279" t="s">
        <v>102</v>
      </c>
      <c r="C563" s="296"/>
      <c r="D563" s="108"/>
      <c r="E563" s="297"/>
      <c r="F563" s="298"/>
      <c r="G563" s="297"/>
      <c r="H563" s="298"/>
      <c r="I563" s="11"/>
    </row>
    <row r="564" spans="1:9" ht="28.5" customHeight="1" x14ac:dyDescent="0.25">
      <c r="A564" s="93"/>
      <c r="B564" s="292"/>
      <c r="C564" s="279"/>
      <c r="D564" s="285" t="s">
        <v>148</v>
      </c>
      <c r="E564" s="286"/>
      <c r="F564" s="286"/>
      <c r="G564" s="286"/>
      <c r="H564" s="287"/>
      <c r="I564" s="11"/>
    </row>
    <row r="565" spans="1:9" ht="56.25" customHeight="1" x14ac:dyDescent="0.25">
      <c r="A565" s="96"/>
      <c r="B565" s="305" t="s">
        <v>104</v>
      </c>
      <c r="C565" s="274"/>
      <c r="D565" s="97"/>
      <c r="E565" s="280"/>
      <c r="F565" s="280"/>
      <c r="G565" s="280"/>
      <c r="H565" s="280"/>
    </row>
    <row r="566" spans="1:9" ht="15.75" customHeight="1" x14ac:dyDescent="0.25">
      <c r="A566" s="96"/>
      <c r="B566" s="304" t="s">
        <v>105</v>
      </c>
      <c r="C566" s="275"/>
      <c r="D566" s="103"/>
      <c r="E566" s="276"/>
      <c r="F566" s="277"/>
      <c r="G566" s="276"/>
      <c r="H566" s="277"/>
      <c r="I566" s="11"/>
    </row>
    <row r="567" spans="1:9" ht="79.5" customHeight="1" x14ac:dyDescent="0.25">
      <c r="A567" s="96"/>
      <c r="B567" s="305" t="s">
        <v>106</v>
      </c>
      <c r="C567" s="274"/>
      <c r="D567" s="97"/>
      <c r="E567" s="280"/>
      <c r="F567" s="280"/>
      <c r="G567" s="280"/>
      <c r="H567" s="280"/>
      <c r="I567" s="11"/>
    </row>
    <row r="568" spans="1:9" ht="18" customHeight="1" x14ac:dyDescent="0.25">
      <c r="A568" s="27"/>
      <c r="B568" s="47"/>
      <c r="C568" s="47"/>
      <c r="D568" s="47"/>
      <c r="G568" s="47"/>
    </row>
    <row r="569" spans="1:9" ht="19.5" customHeight="1" x14ac:dyDescent="0.25">
      <c r="A569" s="20"/>
      <c r="B569" s="292" t="str">
        <f>IF(AND(M529=2,M531=1),"Name of Other Partner of JV",IF(AND(M529=2,M531="2 or more"),"Name of Other Partner-1 of JV",""))</f>
        <v>Name of Other Partner-1 of JV</v>
      </c>
      <c r="C569" s="292"/>
      <c r="D569" s="292"/>
      <c r="E569" s="278"/>
      <c r="F569" s="292"/>
      <c r="G569" s="292"/>
      <c r="H569" s="279"/>
      <c r="I569" s="11"/>
    </row>
    <row r="570" spans="1:9" ht="29.25" customHeight="1" x14ac:dyDescent="0.25">
      <c r="A570" s="20" t="s">
        <v>88</v>
      </c>
      <c r="B570" s="278" t="s">
        <v>89</v>
      </c>
      <c r="C570" s="292"/>
      <c r="D570" s="292"/>
      <c r="E570" s="292"/>
      <c r="F570" s="292"/>
      <c r="G570" s="292"/>
      <c r="H570" s="292"/>
      <c r="I570" s="11"/>
    </row>
    <row r="571" spans="1:9" ht="19.5" customHeight="1" x14ac:dyDescent="0.25">
      <c r="A571" s="93"/>
      <c r="B571" s="102"/>
      <c r="C571" s="109"/>
      <c r="D571" s="110"/>
      <c r="E571" s="394" t="s">
        <v>90</v>
      </c>
      <c r="F571" s="394"/>
      <c r="G571" s="394"/>
      <c r="H571" s="394"/>
      <c r="I571" s="11"/>
    </row>
    <row r="572" spans="1:9" ht="47.25" customHeight="1" x14ac:dyDescent="0.25">
      <c r="A572" s="93"/>
      <c r="B572" s="102"/>
      <c r="C572" s="109"/>
      <c r="D572" s="111" t="s">
        <v>146</v>
      </c>
      <c r="E572" s="394"/>
      <c r="F572" s="394"/>
      <c r="G572" s="394"/>
      <c r="H572" s="394"/>
      <c r="I572" s="11"/>
    </row>
    <row r="573" spans="1:9" ht="17.25" customHeight="1" x14ac:dyDescent="0.25">
      <c r="A573" s="96" t="s">
        <v>91</v>
      </c>
      <c r="B573" s="288" t="s">
        <v>92</v>
      </c>
      <c r="C573" s="289"/>
      <c r="D573" s="112"/>
      <c r="E573" s="310"/>
      <c r="F573" s="311"/>
      <c r="G573" s="310"/>
      <c r="H573" s="311"/>
      <c r="I573" s="11"/>
    </row>
    <row r="574" spans="1:9" ht="17.25" hidden="1" customHeight="1" x14ac:dyDescent="0.25">
      <c r="A574" s="96"/>
      <c r="B574" s="288" t="s">
        <v>98</v>
      </c>
      <c r="C574" s="303"/>
      <c r="D574" s="293"/>
      <c r="E574" s="104" t="s">
        <v>99</v>
      </c>
      <c r="F574" s="105"/>
      <c r="G574" s="105"/>
      <c r="H574" s="106"/>
      <c r="I574" s="11"/>
    </row>
    <row r="575" spans="1:9" ht="17.25" hidden="1" customHeight="1" x14ac:dyDescent="0.25">
      <c r="A575" s="96"/>
      <c r="B575" s="303" t="s">
        <v>161</v>
      </c>
      <c r="C575" s="303"/>
      <c r="D575" s="293"/>
      <c r="E575" s="104"/>
      <c r="F575" s="105"/>
      <c r="G575" s="105"/>
      <c r="H575" s="106"/>
      <c r="I575" s="11"/>
    </row>
    <row r="576" spans="1:9" ht="15.75" customHeight="1" x14ac:dyDescent="0.25">
      <c r="A576" s="96">
        <v>1</v>
      </c>
      <c r="B576" s="288" t="s">
        <v>212</v>
      </c>
      <c r="C576" s="289"/>
      <c r="D576" s="97"/>
      <c r="E576" s="284"/>
      <c r="F576" s="284"/>
      <c r="G576" s="284"/>
      <c r="H576" s="284"/>
      <c r="I576" s="11"/>
    </row>
    <row r="577" spans="1:9" ht="15.75" customHeight="1" x14ac:dyDescent="0.25">
      <c r="A577" s="96">
        <v>2</v>
      </c>
      <c r="B577" s="288" t="s">
        <v>209</v>
      </c>
      <c r="C577" s="289"/>
      <c r="D577" s="97"/>
      <c r="E577" s="284"/>
      <c r="F577" s="284"/>
      <c r="G577" s="284"/>
      <c r="H577" s="284"/>
    </row>
    <row r="578" spans="1:9" ht="15.75" customHeight="1" x14ac:dyDescent="0.25">
      <c r="A578" s="96">
        <v>3</v>
      </c>
      <c r="B578" s="217" t="s">
        <v>192</v>
      </c>
      <c r="C578" s="153"/>
      <c r="D578" s="97"/>
      <c r="E578" s="284"/>
      <c r="F578" s="284"/>
      <c r="G578" s="284"/>
      <c r="H578" s="284"/>
      <c r="I578" s="11"/>
    </row>
    <row r="579" spans="1:9" ht="16.5" customHeight="1" x14ac:dyDescent="0.25">
      <c r="A579" s="96">
        <v>4</v>
      </c>
      <c r="B579" s="217" t="s">
        <v>193</v>
      </c>
      <c r="C579" s="153"/>
      <c r="D579" s="97"/>
      <c r="E579" s="284"/>
      <c r="F579" s="284"/>
      <c r="G579" s="284"/>
      <c r="H579" s="284"/>
      <c r="I579" s="11"/>
    </row>
    <row r="580" spans="1:9" ht="16.5" customHeight="1" x14ac:dyDescent="0.25">
      <c r="A580" s="96">
        <v>5</v>
      </c>
      <c r="B580" s="217" t="s">
        <v>163</v>
      </c>
      <c r="C580" s="153"/>
      <c r="D580" s="97"/>
      <c r="E580" s="247"/>
      <c r="F580" s="245"/>
      <c r="G580" s="245"/>
      <c r="H580" s="246"/>
      <c r="I580" s="11"/>
    </row>
    <row r="581" spans="1:9" hidden="1" x14ac:dyDescent="0.25">
      <c r="A581" s="96">
        <v>6</v>
      </c>
      <c r="B581" s="98" t="s">
        <v>93</v>
      </c>
      <c r="C581" s="107"/>
      <c r="D581" s="97"/>
      <c r="E581" s="284"/>
      <c r="F581" s="284"/>
      <c r="G581" s="284"/>
      <c r="H581" s="284"/>
      <c r="I581" s="11"/>
    </row>
    <row r="582" spans="1:9" ht="19.5" hidden="1" customHeight="1" x14ac:dyDescent="0.25">
      <c r="A582" s="96">
        <v>6</v>
      </c>
      <c r="B582" s="98" t="s">
        <v>95</v>
      </c>
      <c r="C582" s="99"/>
      <c r="D582" s="141"/>
      <c r="E582" s="142"/>
      <c r="F582" s="143"/>
      <c r="G582" s="299"/>
      <c r="H582" s="300"/>
      <c r="I582" s="11"/>
    </row>
    <row r="583" spans="1:9" ht="32.25" customHeight="1" x14ac:dyDescent="0.25">
      <c r="A583" s="42"/>
      <c r="B583" s="290"/>
      <c r="C583" s="290"/>
      <c r="D583" s="290"/>
      <c r="E583" s="290"/>
      <c r="F583" s="290"/>
      <c r="G583" s="290"/>
      <c r="H583" s="291"/>
      <c r="I583" s="11"/>
    </row>
    <row r="584" spans="1:9" ht="32.25" hidden="1" customHeight="1" x14ac:dyDescent="0.25">
      <c r="A584" s="20"/>
      <c r="B584" s="113"/>
      <c r="C584" s="113"/>
      <c r="D584" s="113"/>
      <c r="E584" s="113"/>
      <c r="F584" s="113"/>
      <c r="G584" s="113"/>
      <c r="H584" s="113"/>
      <c r="I584" s="11"/>
    </row>
    <row r="585" spans="1:9" ht="32.25" hidden="1" customHeight="1" x14ac:dyDescent="0.25">
      <c r="A585" s="20"/>
      <c r="B585" s="113"/>
      <c r="C585" s="113"/>
      <c r="D585" s="113"/>
      <c r="E585" s="113"/>
      <c r="F585" s="113"/>
      <c r="G585" s="113"/>
      <c r="H585" s="113"/>
      <c r="I585" s="11"/>
    </row>
    <row r="586" spans="1:9" ht="32.25" hidden="1" customHeight="1" x14ac:dyDescent="0.25">
      <c r="A586" s="20"/>
      <c r="B586" s="113"/>
      <c r="C586" s="113"/>
      <c r="D586" s="113"/>
      <c r="E586" s="113"/>
      <c r="F586" s="113"/>
      <c r="G586" s="113"/>
      <c r="H586" s="113"/>
      <c r="I586" s="11"/>
    </row>
    <row r="587" spans="1:9" ht="32.25" hidden="1" customHeight="1" x14ac:dyDescent="0.25">
      <c r="A587" s="20"/>
      <c r="B587" s="113"/>
      <c r="C587" s="113"/>
      <c r="D587" s="113"/>
      <c r="E587" s="113"/>
      <c r="F587" s="113"/>
      <c r="G587" s="113"/>
      <c r="H587" s="113"/>
      <c r="I587" s="11"/>
    </row>
    <row r="588" spans="1:9" ht="20.25" customHeight="1" x14ac:dyDescent="0.25">
      <c r="A588" s="93" t="s">
        <v>21</v>
      </c>
      <c r="B588" s="306" t="s">
        <v>96</v>
      </c>
      <c r="C588" s="306"/>
      <c r="D588" s="306"/>
      <c r="E588" s="306"/>
      <c r="F588" s="306"/>
      <c r="G588" s="306"/>
      <c r="H588" s="306"/>
      <c r="I588" s="11"/>
    </row>
    <row r="589" spans="1:9" ht="19.5" customHeight="1" x14ac:dyDescent="0.25">
      <c r="A589" s="93"/>
      <c r="B589" s="114"/>
      <c r="C589" s="109"/>
      <c r="D589" s="110"/>
      <c r="E589" s="312" t="s">
        <v>90</v>
      </c>
      <c r="F589" s="313"/>
      <c r="G589" s="313"/>
      <c r="H589" s="314"/>
      <c r="I589" s="11"/>
    </row>
    <row r="590" spans="1:9" ht="47.25" customHeight="1" x14ac:dyDescent="0.25">
      <c r="A590" s="93"/>
      <c r="B590" s="114"/>
      <c r="C590" s="109"/>
      <c r="D590" s="111" t="s">
        <v>147</v>
      </c>
      <c r="E590" s="315"/>
      <c r="F590" s="316"/>
      <c r="G590" s="316"/>
      <c r="H590" s="317"/>
      <c r="I590" s="11"/>
    </row>
    <row r="591" spans="1:9" ht="17.25" customHeight="1" x14ac:dyDescent="0.25">
      <c r="A591" s="96" t="s">
        <v>91</v>
      </c>
      <c r="B591" s="293" t="s">
        <v>92</v>
      </c>
      <c r="C591" s="268"/>
      <c r="D591" s="115"/>
      <c r="E591" s="294"/>
      <c r="F591" s="295"/>
      <c r="G591" s="294"/>
      <c r="H591" s="295"/>
      <c r="I591" s="11"/>
    </row>
    <row r="592" spans="1:9" ht="17.25" hidden="1" customHeight="1" x14ac:dyDescent="0.25">
      <c r="A592" s="96"/>
      <c r="B592" s="303" t="s">
        <v>98</v>
      </c>
      <c r="C592" s="303"/>
      <c r="D592" s="293"/>
      <c r="E592" s="104" t="s">
        <v>99</v>
      </c>
      <c r="F592" s="105"/>
      <c r="G592" s="105"/>
      <c r="H592" s="106"/>
      <c r="I592" s="11"/>
    </row>
    <row r="593" spans="1:9" ht="17.25" hidden="1" customHeight="1" x14ac:dyDescent="0.25">
      <c r="A593" s="96"/>
      <c r="B593" s="303" t="s">
        <v>161</v>
      </c>
      <c r="C593" s="303"/>
      <c r="D593" s="293"/>
      <c r="E593" s="104"/>
      <c r="F593" s="105"/>
      <c r="G593" s="105"/>
      <c r="H593" s="106"/>
      <c r="I593" s="11"/>
    </row>
    <row r="594" spans="1:9" ht="15.75" customHeight="1" x14ac:dyDescent="0.25">
      <c r="A594" s="96">
        <v>1</v>
      </c>
      <c r="B594" s="288" t="s">
        <v>212</v>
      </c>
      <c r="C594" s="289"/>
      <c r="D594" s="97"/>
      <c r="E594" s="284"/>
      <c r="F594" s="284"/>
      <c r="G594" s="284"/>
      <c r="H594" s="284"/>
      <c r="I594" s="11"/>
    </row>
    <row r="595" spans="1:9" ht="15.75" customHeight="1" x14ac:dyDescent="0.25">
      <c r="A595" s="96">
        <v>2</v>
      </c>
      <c r="B595" s="288" t="s">
        <v>209</v>
      </c>
      <c r="C595" s="289"/>
      <c r="D595" s="97"/>
      <c r="E595" s="284"/>
      <c r="F595" s="284"/>
      <c r="G595" s="284"/>
      <c r="H595" s="284"/>
    </row>
    <row r="596" spans="1:9" ht="15.75" customHeight="1" x14ac:dyDescent="0.25">
      <c r="A596" s="96">
        <v>3</v>
      </c>
      <c r="B596" s="217" t="s">
        <v>192</v>
      </c>
      <c r="C596" s="153"/>
      <c r="D596" s="97"/>
      <c r="E596" s="284"/>
      <c r="F596" s="284"/>
      <c r="G596" s="284"/>
      <c r="H596" s="284"/>
      <c r="I596" s="11"/>
    </row>
    <row r="597" spans="1:9" ht="15.75" customHeight="1" x14ac:dyDescent="0.25">
      <c r="A597" s="96">
        <v>4</v>
      </c>
      <c r="B597" s="217" t="s">
        <v>193</v>
      </c>
      <c r="C597" s="153"/>
      <c r="D597" s="97"/>
      <c r="E597" s="247"/>
      <c r="F597" s="245"/>
      <c r="G597" s="245"/>
      <c r="H597" s="246"/>
      <c r="I597" s="11"/>
    </row>
    <row r="598" spans="1:9" ht="16.5" customHeight="1" x14ac:dyDescent="0.25">
      <c r="A598" s="96">
        <v>5</v>
      </c>
      <c r="B598" s="217" t="s">
        <v>163</v>
      </c>
      <c r="C598" s="153"/>
      <c r="D598" s="97"/>
      <c r="E598" s="284"/>
      <c r="F598" s="284"/>
      <c r="G598" s="284"/>
      <c r="H598" s="284"/>
      <c r="I598" s="11"/>
    </row>
    <row r="599" spans="1:9" ht="15.75" hidden="1" customHeight="1" x14ac:dyDescent="0.25">
      <c r="A599" s="96">
        <v>6</v>
      </c>
      <c r="B599" s="98" t="s">
        <v>93</v>
      </c>
      <c r="C599" s="107"/>
      <c r="D599" s="97"/>
      <c r="E599" s="284"/>
      <c r="F599" s="284"/>
      <c r="G599" s="284"/>
      <c r="H599" s="284"/>
      <c r="I599" s="11"/>
    </row>
    <row r="600" spans="1:9" hidden="1" x14ac:dyDescent="0.25">
      <c r="A600" s="96">
        <v>6</v>
      </c>
      <c r="B600" s="116" t="s">
        <v>95</v>
      </c>
      <c r="C600" s="117"/>
      <c r="D600" s="144"/>
      <c r="E600" s="142"/>
      <c r="F600" s="143"/>
      <c r="G600" s="307"/>
      <c r="H600" s="308"/>
      <c r="I600" s="11"/>
    </row>
    <row r="601" spans="1:9" ht="29.45" customHeight="1" x14ac:dyDescent="0.25">
      <c r="A601" s="96"/>
      <c r="B601" s="309"/>
      <c r="C601" s="309"/>
      <c r="D601" s="309"/>
      <c r="E601" s="309"/>
      <c r="F601" s="309"/>
      <c r="G601" s="309"/>
      <c r="H601" s="309"/>
      <c r="I601" s="11"/>
    </row>
    <row r="602" spans="1:9" ht="16.5" customHeight="1" x14ac:dyDescent="0.25">
      <c r="A602" s="118"/>
      <c r="B602" s="91"/>
      <c r="C602" s="91"/>
      <c r="D602" s="54"/>
      <c r="E602" s="54"/>
      <c r="F602" s="54"/>
      <c r="G602" s="54"/>
      <c r="H602" s="54"/>
      <c r="I602" s="11"/>
    </row>
    <row r="603" spans="1:9" ht="16.5" customHeight="1" x14ac:dyDescent="0.25">
      <c r="A603" s="93" t="s">
        <v>101</v>
      </c>
      <c r="B603" s="279" t="s">
        <v>102</v>
      </c>
      <c r="C603" s="296"/>
      <c r="D603" s="108"/>
      <c r="E603" s="297"/>
      <c r="F603" s="298"/>
      <c r="G603" s="297"/>
      <c r="H603" s="298"/>
      <c r="I603" s="11"/>
    </row>
    <row r="604" spans="1:9" ht="28.5" customHeight="1" x14ac:dyDescent="0.25">
      <c r="A604" s="93"/>
      <c r="B604" s="292"/>
      <c r="C604" s="279"/>
      <c r="D604" s="285" t="s">
        <v>103</v>
      </c>
      <c r="E604" s="286"/>
      <c r="F604" s="286"/>
      <c r="G604" s="286"/>
      <c r="H604" s="287"/>
      <c r="I604" s="11"/>
    </row>
    <row r="605" spans="1:9" ht="56.25" customHeight="1" x14ac:dyDescent="0.25">
      <c r="A605" s="96"/>
      <c r="B605" s="305" t="s">
        <v>104</v>
      </c>
      <c r="C605" s="274"/>
      <c r="D605" s="97"/>
      <c r="E605" s="280"/>
      <c r="F605" s="280"/>
      <c r="G605" s="280"/>
      <c r="H605" s="280"/>
    </row>
    <row r="606" spans="1:9" ht="15.75" customHeight="1" x14ac:dyDescent="0.25">
      <c r="A606" s="96"/>
      <c r="B606" s="304" t="s">
        <v>105</v>
      </c>
      <c r="C606" s="275"/>
      <c r="D606" s="103"/>
      <c r="E606" s="276"/>
      <c r="F606" s="277"/>
      <c r="G606" s="276"/>
      <c r="H606" s="277"/>
      <c r="I606" s="11"/>
    </row>
    <row r="607" spans="1:9" ht="66.75" customHeight="1" x14ac:dyDescent="0.25">
      <c r="A607" s="96"/>
      <c r="B607" s="305" t="s">
        <v>106</v>
      </c>
      <c r="C607" s="274"/>
      <c r="D607" s="97"/>
      <c r="E607" s="280"/>
      <c r="F607" s="280"/>
      <c r="G607" s="280"/>
      <c r="H607" s="280"/>
      <c r="I607" s="11"/>
    </row>
    <row r="608" spans="1:9" ht="20.25" customHeight="1" x14ac:dyDescent="0.25">
      <c r="A608" s="96"/>
      <c r="B608" s="43"/>
      <c r="C608" s="43"/>
      <c r="D608" s="119"/>
      <c r="E608" s="119"/>
      <c r="F608" s="119"/>
      <c r="G608" s="119"/>
      <c r="H608" s="119"/>
      <c r="I608" s="11"/>
    </row>
    <row r="609" spans="1:9" ht="32.25" customHeight="1" x14ac:dyDescent="0.25">
      <c r="A609" s="20"/>
      <c r="B609" s="292" t="str">
        <f>IF(AND(M529=2,M531="2 or more"),"Name of Other Partner-2 of JV", "")</f>
        <v>Name of Other Partner-2 of JV</v>
      </c>
      <c r="C609" s="292"/>
      <c r="D609" s="292"/>
      <c r="E609" s="278"/>
      <c r="F609" s="292"/>
      <c r="G609" s="292"/>
      <c r="H609" s="279"/>
      <c r="I609" s="11"/>
    </row>
    <row r="610" spans="1:9" ht="29.25" customHeight="1" x14ac:dyDescent="0.25">
      <c r="A610" s="20" t="s">
        <v>88</v>
      </c>
      <c r="B610" s="278" t="s">
        <v>89</v>
      </c>
      <c r="C610" s="292"/>
      <c r="D610" s="292"/>
      <c r="E610" s="292"/>
      <c r="F610" s="292"/>
      <c r="G610" s="292"/>
      <c r="H610" s="292"/>
      <c r="I610" s="11"/>
    </row>
    <row r="611" spans="1:9" ht="19.5" customHeight="1" x14ac:dyDescent="0.25">
      <c r="A611" s="93"/>
      <c r="B611" s="102"/>
      <c r="C611" s="109"/>
      <c r="D611" s="110"/>
      <c r="E611" s="312" t="s">
        <v>90</v>
      </c>
      <c r="F611" s="313"/>
      <c r="G611" s="313"/>
      <c r="H611" s="314"/>
      <c r="I611" s="11"/>
    </row>
    <row r="612" spans="1:9" ht="47.25" customHeight="1" x14ac:dyDescent="0.25">
      <c r="A612" s="93"/>
      <c r="B612" s="102"/>
      <c r="C612" s="109"/>
      <c r="D612" s="111" t="s">
        <v>146</v>
      </c>
      <c r="E612" s="315"/>
      <c r="F612" s="316"/>
      <c r="G612" s="316"/>
      <c r="H612" s="317"/>
      <c r="I612" s="11"/>
    </row>
    <row r="613" spans="1:9" ht="17.25" customHeight="1" x14ac:dyDescent="0.25">
      <c r="A613" s="96" t="s">
        <v>91</v>
      </c>
      <c r="B613" s="288" t="s">
        <v>92</v>
      </c>
      <c r="C613" s="289"/>
      <c r="D613" s="112"/>
      <c r="E613" s="301"/>
      <c r="F613" s="302"/>
      <c r="G613" s="301"/>
      <c r="H613" s="302"/>
      <c r="I613" s="11"/>
    </row>
    <row r="614" spans="1:9" ht="17.25" hidden="1" customHeight="1" x14ac:dyDescent="0.25">
      <c r="A614" s="96"/>
      <c r="B614" s="288" t="s">
        <v>98</v>
      </c>
      <c r="C614" s="303"/>
      <c r="D614" s="289"/>
      <c r="E614" s="104" t="s">
        <v>99</v>
      </c>
      <c r="F614" s="105"/>
      <c r="G614" s="105"/>
      <c r="H614" s="106"/>
      <c r="I614" s="11"/>
    </row>
    <row r="615" spans="1:9" ht="17.25" hidden="1" customHeight="1" x14ac:dyDescent="0.25">
      <c r="A615" s="96"/>
      <c r="B615" s="303" t="s">
        <v>161</v>
      </c>
      <c r="C615" s="303"/>
      <c r="D615" s="293"/>
      <c r="E615" s="104"/>
      <c r="F615" s="105"/>
      <c r="G615" s="105"/>
      <c r="H615" s="106"/>
      <c r="I615" s="11"/>
    </row>
    <row r="616" spans="1:9" ht="15.75" customHeight="1" x14ac:dyDescent="0.25">
      <c r="A616" s="96">
        <v>1</v>
      </c>
      <c r="B616" s="288" t="s">
        <v>212</v>
      </c>
      <c r="C616" s="289"/>
      <c r="D616" s="97"/>
      <c r="E616" s="284"/>
      <c r="F616" s="284"/>
      <c r="G616" s="284"/>
      <c r="H616" s="284"/>
      <c r="I616" s="11"/>
    </row>
    <row r="617" spans="1:9" ht="15.75" customHeight="1" x14ac:dyDescent="0.25">
      <c r="A617" s="96">
        <v>2</v>
      </c>
      <c r="B617" s="288" t="s">
        <v>209</v>
      </c>
      <c r="C617" s="289"/>
      <c r="D617" s="97"/>
      <c r="E617" s="284"/>
      <c r="F617" s="284"/>
      <c r="G617" s="284"/>
      <c r="H617" s="284"/>
    </row>
    <row r="618" spans="1:9" ht="15.75" customHeight="1" x14ac:dyDescent="0.25">
      <c r="A618" s="96">
        <v>3</v>
      </c>
      <c r="B618" s="217" t="s">
        <v>192</v>
      </c>
      <c r="C618" s="153"/>
      <c r="D618" s="97"/>
      <c r="E618" s="284"/>
      <c r="F618" s="284"/>
      <c r="G618" s="284"/>
      <c r="H618" s="284"/>
      <c r="I618" s="11"/>
    </row>
    <row r="619" spans="1:9" ht="16.5" customHeight="1" x14ac:dyDescent="0.25">
      <c r="A619" s="96">
        <v>4</v>
      </c>
      <c r="B619" s="217" t="s">
        <v>193</v>
      </c>
      <c r="C619" s="153"/>
      <c r="D619" s="97"/>
      <c r="E619" s="284"/>
      <c r="F619" s="284"/>
      <c r="G619" s="284"/>
      <c r="H619" s="284"/>
      <c r="I619" s="11"/>
    </row>
    <row r="620" spans="1:9" ht="16.5" customHeight="1" x14ac:dyDescent="0.25">
      <c r="A620" s="96">
        <v>5</v>
      </c>
      <c r="B620" s="217" t="s">
        <v>163</v>
      </c>
      <c r="C620" s="153"/>
      <c r="D620" s="97"/>
      <c r="E620" s="247"/>
      <c r="F620" s="245"/>
      <c r="G620" s="245"/>
      <c r="H620" s="246"/>
      <c r="I620" s="11"/>
    </row>
    <row r="621" spans="1:9" ht="15.75" hidden="1" customHeight="1" x14ac:dyDescent="0.25">
      <c r="A621" s="96">
        <v>6</v>
      </c>
      <c r="B621" s="98" t="s">
        <v>93</v>
      </c>
      <c r="C621" s="107"/>
      <c r="D621" s="97"/>
      <c r="E621" s="284"/>
      <c r="F621" s="284"/>
      <c r="G621" s="284"/>
      <c r="H621" s="284"/>
      <c r="I621" s="11"/>
    </row>
    <row r="622" spans="1:9" hidden="1" x14ac:dyDescent="0.25">
      <c r="A622" s="96">
        <v>6</v>
      </c>
      <c r="B622" s="116" t="s">
        <v>95</v>
      </c>
      <c r="C622" s="117"/>
      <c r="D622" s="141"/>
      <c r="E622" s="142"/>
      <c r="F622" s="143"/>
      <c r="G622" s="299"/>
      <c r="H622" s="300"/>
      <c r="I622" s="11"/>
    </row>
    <row r="623" spans="1:9" ht="32.25" customHeight="1" x14ac:dyDescent="0.25">
      <c r="A623" s="42"/>
      <c r="B623" s="290"/>
      <c r="C623" s="290"/>
      <c r="D623" s="290"/>
      <c r="E623" s="290"/>
      <c r="F623" s="290"/>
      <c r="G623" s="290"/>
      <c r="H623" s="291"/>
      <c r="I623" s="11"/>
    </row>
    <row r="624" spans="1:9" ht="32.25" customHeight="1" x14ac:dyDescent="0.25">
      <c r="A624" s="20"/>
      <c r="B624" s="113"/>
      <c r="C624" s="113"/>
      <c r="D624" s="113"/>
      <c r="E624" s="113"/>
      <c r="F624" s="113"/>
      <c r="G624" s="113"/>
      <c r="H624" s="113"/>
      <c r="I624" s="11"/>
    </row>
    <row r="625" spans="1:9" ht="20.25" customHeight="1" x14ac:dyDescent="0.25">
      <c r="A625" s="93" t="s">
        <v>21</v>
      </c>
      <c r="B625" s="278" t="s">
        <v>96</v>
      </c>
      <c r="C625" s="292"/>
      <c r="D625" s="292"/>
      <c r="E625" s="292"/>
      <c r="F625" s="292"/>
      <c r="G625" s="292"/>
      <c r="H625" s="292"/>
      <c r="I625" s="11"/>
    </row>
    <row r="626" spans="1:9" ht="19.5" customHeight="1" x14ac:dyDescent="0.25">
      <c r="A626" s="93"/>
      <c r="B626" s="114"/>
      <c r="C626" s="109"/>
      <c r="D626" s="110"/>
      <c r="E626" s="312" t="s">
        <v>90</v>
      </c>
      <c r="F626" s="313"/>
      <c r="G626" s="313"/>
      <c r="H626" s="314"/>
      <c r="I626" s="11"/>
    </row>
    <row r="627" spans="1:9" ht="47.25" customHeight="1" x14ac:dyDescent="0.25">
      <c r="A627" s="93"/>
      <c r="B627" s="114"/>
      <c r="C627" s="109"/>
      <c r="D627" s="111" t="s">
        <v>97</v>
      </c>
      <c r="E627" s="315"/>
      <c r="F627" s="316"/>
      <c r="G627" s="316"/>
      <c r="H627" s="317"/>
      <c r="I627" s="11"/>
    </row>
    <row r="628" spans="1:9" ht="17.25" customHeight="1" x14ac:dyDescent="0.25">
      <c r="A628" s="96" t="s">
        <v>91</v>
      </c>
      <c r="B628" s="293" t="s">
        <v>92</v>
      </c>
      <c r="C628" s="268"/>
      <c r="D628" s="115"/>
      <c r="E628" s="294"/>
      <c r="F628" s="295"/>
      <c r="G628" s="294"/>
      <c r="H628" s="295"/>
      <c r="I628" s="11"/>
    </row>
    <row r="629" spans="1:9" ht="17.25" hidden="1" customHeight="1" x14ac:dyDescent="0.25">
      <c r="A629" s="96"/>
      <c r="B629" s="303" t="s">
        <v>161</v>
      </c>
      <c r="C629" s="303"/>
      <c r="D629" s="293"/>
      <c r="E629" s="104"/>
      <c r="F629" s="105"/>
      <c r="G629" s="105"/>
      <c r="H629" s="106"/>
      <c r="I629" s="11"/>
    </row>
    <row r="630" spans="1:9" ht="15.75" customHeight="1" x14ac:dyDescent="0.25">
      <c r="A630" s="96">
        <v>1</v>
      </c>
      <c r="B630" s="288" t="s">
        <v>212</v>
      </c>
      <c r="C630" s="289"/>
      <c r="D630" s="97"/>
      <c r="E630" s="284"/>
      <c r="F630" s="284"/>
      <c r="G630" s="284"/>
      <c r="H630" s="284"/>
      <c r="I630" s="11"/>
    </row>
    <row r="631" spans="1:9" ht="15.75" customHeight="1" x14ac:dyDescent="0.25">
      <c r="A631" s="96">
        <v>2</v>
      </c>
      <c r="B631" s="288" t="s">
        <v>209</v>
      </c>
      <c r="C631" s="289"/>
      <c r="D631" s="97"/>
      <c r="E631" s="284"/>
      <c r="F631" s="284"/>
      <c r="G631" s="284"/>
      <c r="H631" s="284"/>
    </row>
    <row r="632" spans="1:9" ht="15.75" customHeight="1" x14ac:dyDescent="0.25">
      <c r="A632" s="96">
        <v>3</v>
      </c>
      <c r="B632" s="217" t="s">
        <v>192</v>
      </c>
      <c r="C632" s="153"/>
      <c r="D632" s="97"/>
      <c r="E632" s="284"/>
      <c r="F632" s="284"/>
      <c r="G632" s="284"/>
      <c r="H632" s="284"/>
      <c r="I632" s="11"/>
    </row>
    <row r="633" spans="1:9" ht="16.5" customHeight="1" x14ac:dyDescent="0.25">
      <c r="A633" s="96">
        <v>4</v>
      </c>
      <c r="B633" s="217" t="s">
        <v>193</v>
      </c>
      <c r="C633" s="153"/>
      <c r="D633" s="97"/>
      <c r="E633" s="284"/>
      <c r="F633" s="284"/>
      <c r="G633" s="284"/>
      <c r="H633" s="284"/>
      <c r="I633" s="11"/>
    </row>
    <row r="634" spans="1:9" ht="15.75" customHeight="1" x14ac:dyDescent="0.25">
      <c r="A634" s="96">
        <v>5</v>
      </c>
      <c r="B634" s="217" t="s">
        <v>163</v>
      </c>
      <c r="C634" s="153"/>
      <c r="D634" s="97"/>
      <c r="E634" s="284"/>
      <c r="F634" s="284"/>
      <c r="G634" s="284"/>
      <c r="H634" s="284"/>
      <c r="I634" s="11"/>
    </row>
    <row r="635" spans="1:9" ht="15.75" hidden="1" customHeight="1" x14ac:dyDescent="0.25">
      <c r="A635" s="96">
        <v>6</v>
      </c>
      <c r="B635" s="98" t="s">
        <v>93</v>
      </c>
      <c r="C635" s="107"/>
      <c r="D635" s="97"/>
      <c r="E635" s="22"/>
      <c r="F635" s="22"/>
      <c r="G635" s="280"/>
      <c r="H635" s="280"/>
      <c r="I635" s="11"/>
    </row>
    <row r="636" spans="1:9" ht="15.75" hidden="1" customHeight="1" x14ac:dyDescent="0.25">
      <c r="A636" s="96">
        <v>6</v>
      </c>
      <c r="B636" s="70" t="s">
        <v>94</v>
      </c>
      <c r="C636" s="70"/>
      <c r="D636" s="97"/>
      <c r="E636" s="284"/>
      <c r="F636" s="284"/>
      <c r="G636" s="284"/>
      <c r="H636" s="284"/>
      <c r="I636" s="11"/>
    </row>
    <row r="637" spans="1:9" ht="56.1" customHeight="1" x14ac:dyDescent="0.25">
      <c r="A637" s="96"/>
      <c r="B637" s="281" t="s">
        <v>100</v>
      </c>
      <c r="C637" s="281"/>
      <c r="D637" s="97"/>
      <c r="E637" s="284"/>
      <c r="F637" s="284"/>
      <c r="G637" s="284"/>
      <c r="H637" s="284"/>
      <c r="I637" s="11"/>
    </row>
    <row r="638" spans="1:9" ht="32.25" customHeight="1" x14ac:dyDescent="0.25">
      <c r="A638" s="42"/>
      <c r="B638" s="282"/>
      <c r="C638" s="282"/>
      <c r="D638" s="271"/>
      <c r="E638" s="271"/>
      <c r="F638" s="271"/>
      <c r="G638" s="271"/>
      <c r="H638" s="283"/>
      <c r="I638" s="11"/>
    </row>
    <row r="639" spans="1:9" ht="16.5" customHeight="1" x14ac:dyDescent="0.25">
      <c r="A639" s="42"/>
      <c r="B639" s="91"/>
      <c r="C639" s="91"/>
      <c r="D639" s="54"/>
      <c r="E639" s="54"/>
      <c r="F639" s="54"/>
      <c r="G639" s="54"/>
      <c r="H639" s="54"/>
      <c r="I639" s="11"/>
    </row>
    <row r="640" spans="1:9" ht="16.5" customHeight="1" x14ac:dyDescent="0.25">
      <c r="A640" s="93" t="s">
        <v>101</v>
      </c>
      <c r="B640" s="296" t="s">
        <v>102</v>
      </c>
      <c r="C640" s="296"/>
      <c r="D640" s="108"/>
      <c r="E640" s="297"/>
      <c r="F640" s="298"/>
      <c r="G640" s="297"/>
      <c r="H640" s="298"/>
      <c r="I640" s="11"/>
    </row>
    <row r="641" spans="1:9" ht="28.5" customHeight="1" x14ac:dyDescent="0.25">
      <c r="A641" s="93"/>
      <c r="B641" s="278"/>
      <c r="C641" s="279"/>
      <c r="D641" s="285" t="s">
        <v>148</v>
      </c>
      <c r="E641" s="286"/>
      <c r="F641" s="286"/>
      <c r="G641" s="286"/>
      <c r="H641" s="287"/>
      <c r="I641" s="11"/>
    </row>
    <row r="642" spans="1:9" ht="51" customHeight="1" x14ac:dyDescent="0.25">
      <c r="A642" s="96"/>
      <c r="B642" s="274" t="s">
        <v>104</v>
      </c>
      <c r="C642" s="274"/>
      <c r="D642" s="247"/>
      <c r="E642" s="245"/>
      <c r="F642" s="245"/>
      <c r="G642" s="245"/>
      <c r="H642" s="246"/>
    </row>
    <row r="643" spans="1:9" ht="15.75" customHeight="1" x14ac:dyDescent="0.25">
      <c r="A643" s="96"/>
      <c r="B643" s="275" t="s">
        <v>105</v>
      </c>
      <c r="C643" s="275"/>
      <c r="D643" s="103"/>
      <c r="E643" s="276"/>
      <c r="F643" s="277"/>
      <c r="G643" s="276"/>
      <c r="H643" s="277"/>
      <c r="I643" s="11"/>
    </row>
    <row r="644" spans="1:9" ht="49.5" customHeight="1" x14ac:dyDescent="0.25">
      <c r="A644" s="96"/>
      <c r="B644" s="274" t="s">
        <v>106</v>
      </c>
      <c r="C644" s="274"/>
      <c r="D644" s="97"/>
      <c r="E644" s="280"/>
      <c r="F644" s="280"/>
      <c r="G644" s="280"/>
      <c r="H644" s="280"/>
      <c r="I644" s="11"/>
    </row>
    <row r="645" spans="1:9" ht="22.5" customHeight="1" x14ac:dyDescent="0.25">
      <c r="A645" s="42"/>
      <c r="B645" s="43"/>
      <c r="C645" s="43"/>
      <c r="D645" s="119"/>
      <c r="E645" s="119"/>
      <c r="F645" s="119"/>
      <c r="G645" s="119"/>
      <c r="H645" s="119"/>
      <c r="I645" s="11"/>
    </row>
    <row r="646" spans="1:9" ht="17.25" customHeight="1" x14ac:dyDescent="0.25">
      <c r="A646" s="120" t="s">
        <v>159</v>
      </c>
      <c r="B646" s="273" t="s">
        <v>236</v>
      </c>
      <c r="C646" s="273"/>
      <c r="D646" s="273"/>
      <c r="E646" s="273"/>
      <c r="F646" s="273"/>
      <c r="G646" s="273"/>
      <c r="H646" s="273"/>
      <c r="I646" s="11"/>
    </row>
    <row r="647" spans="1:9" ht="12" customHeight="1" x14ac:dyDescent="0.25">
      <c r="A647" s="11"/>
      <c r="B647" s="47"/>
      <c r="C647" s="47"/>
      <c r="D647" s="47"/>
      <c r="E647" s="47"/>
      <c r="F647" s="47"/>
      <c r="G647" s="47"/>
      <c r="H647" s="11"/>
      <c r="I647" s="11"/>
    </row>
    <row r="648" spans="1:9" ht="409.5" customHeight="1" x14ac:dyDescent="0.25">
      <c r="A648" s="121"/>
      <c r="B648" s="251" t="s">
        <v>255</v>
      </c>
      <c r="C648" s="270"/>
      <c r="D648" s="270"/>
      <c r="E648" s="270"/>
      <c r="F648" s="270"/>
      <c r="G648" s="270"/>
      <c r="H648" s="270"/>
      <c r="I648" s="11"/>
    </row>
    <row r="649" spans="1:9" ht="194.25" hidden="1" customHeight="1" x14ac:dyDescent="0.25">
      <c r="A649" s="42"/>
      <c r="B649" s="251" t="s">
        <v>196</v>
      </c>
      <c r="C649" s="270"/>
      <c r="D649" s="270"/>
      <c r="E649" s="270"/>
      <c r="F649" s="270"/>
      <c r="G649" s="270"/>
      <c r="H649" s="270"/>
    </row>
    <row r="650" spans="1:9" ht="40.35" hidden="1" customHeight="1" x14ac:dyDescent="0.25">
      <c r="A650" s="42"/>
      <c r="B650" s="270"/>
      <c r="C650" s="270"/>
      <c r="D650" s="270"/>
      <c r="E650" s="270"/>
      <c r="F650" s="270"/>
      <c r="G650" s="270"/>
      <c r="H650" s="270"/>
      <c r="I650" s="11"/>
    </row>
    <row r="651" spans="1:9" ht="9" hidden="1" customHeight="1" x14ac:dyDescent="0.25">
      <c r="A651" s="11"/>
      <c r="B651" s="11"/>
      <c r="C651" s="11"/>
      <c r="D651" s="11"/>
      <c r="E651" s="11"/>
      <c r="F651" s="11"/>
      <c r="G651" s="11"/>
      <c r="H651" s="11"/>
      <c r="I651" s="11"/>
    </row>
    <row r="652" spans="1:9" ht="33.75" hidden="1" customHeight="1" x14ac:dyDescent="0.25">
      <c r="A652" s="42"/>
      <c r="B652" s="270"/>
      <c r="C652" s="270"/>
      <c r="D652" s="270"/>
      <c r="E652" s="270"/>
      <c r="F652" s="270"/>
      <c r="G652" s="270"/>
      <c r="H652" s="270"/>
      <c r="I652" s="11"/>
    </row>
    <row r="653" spans="1:9" hidden="1" x14ac:dyDescent="0.25">
      <c r="B653" s="47"/>
      <c r="C653" s="47"/>
      <c r="D653" s="47"/>
      <c r="E653" s="47"/>
      <c r="F653" s="47"/>
      <c r="G653" s="47"/>
    </row>
    <row r="654" spans="1:9" ht="42" hidden="1" customHeight="1" x14ac:dyDescent="0.25">
      <c r="A654" s="31"/>
      <c r="B654" s="270"/>
      <c r="C654" s="270"/>
      <c r="D654" s="270"/>
      <c r="E654" s="270"/>
      <c r="F654" s="270"/>
      <c r="G654" s="270"/>
      <c r="H654" s="270"/>
      <c r="I654" s="11"/>
    </row>
    <row r="655" spans="1:9" hidden="1" x14ac:dyDescent="0.25">
      <c r="A655" s="11"/>
      <c r="B655" s="11"/>
      <c r="C655" s="11"/>
      <c r="D655" s="11"/>
      <c r="E655" s="11"/>
      <c r="F655" s="11"/>
      <c r="G655" s="11"/>
      <c r="H655" s="11"/>
      <c r="I655" s="11"/>
    </row>
    <row r="656" spans="1:9" ht="19.5" hidden="1" customHeight="1" x14ac:dyDescent="0.25">
      <c r="A656" s="31"/>
      <c r="B656" s="270" t="s">
        <v>107</v>
      </c>
      <c r="C656" s="270"/>
      <c r="D656" s="270"/>
      <c r="E656" s="270"/>
      <c r="F656" s="270"/>
      <c r="G656" s="270"/>
      <c r="H656" s="270"/>
      <c r="I656" s="11"/>
    </row>
    <row r="657" spans="1:9" hidden="1" x14ac:dyDescent="0.25">
      <c r="A657" s="11"/>
      <c r="B657" s="47"/>
      <c r="C657" s="47"/>
      <c r="D657" s="47"/>
      <c r="E657" s="47"/>
      <c r="F657" s="47"/>
      <c r="G657" s="47"/>
      <c r="H657" s="11"/>
      <c r="I657" s="11"/>
    </row>
    <row r="658" spans="1:9" ht="40.35" hidden="1" customHeight="1" x14ac:dyDescent="0.25">
      <c r="A658" s="31" t="s">
        <v>108</v>
      </c>
      <c r="B658" s="251" t="s">
        <v>109</v>
      </c>
      <c r="C658" s="270"/>
      <c r="D658" s="270"/>
      <c r="E658" s="270"/>
      <c r="F658" s="270"/>
      <c r="G658" s="270"/>
      <c r="H658" s="270"/>
      <c r="I658" s="11"/>
    </row>
    <row r="659" spans="1:9" hidden="1" x14ac:dyDescent="0.25">
      <c r="A659" s="11"/>
      <c r="B659" s="47"/>
      <c r="C659" s="47"/>
      <c r="D659" s="47"/>
      <c r="E659" s="47"/>
      <c r="F659" s="47"/>
      <c r="G659" s="47"/>
      <c r="H659" s="11"/>
      <c r="I659" s="11"/>
    </row>
    <row r="660" spans="1:9" ht="90" hidden="1" customHeight="1" x14ac:dyDescent="0.25">
      <c r="A660" s="31" t="s">
        <v>110</v>
      </c>
      <c r="B660" s="251" t="s">
        <v>111</v>
      </c>
      <c r="C660" s="270"/>
      <c r="D660" s="270"/>
      <c r="E660" s="270"/>
      <c r="F660" s="270"/>
      <c r="G660" s="270"/>
      <c r="H660" s="270"/>
    </row>
    <row r="661" spans="1:9" hidden="1" x14ac:dyDescent="0.25">
      <c r="A661" s="11"/>
      <c r="B661" s="11"/>
      <c r="C661" s="11"/>
      <c r="D661" s="11"/>
      <c r="E661" s="11"/>
      <c r="F661" s="11"/>
      <c r="G661" s="11"/>
      <c r="H661" s="11"/>
      <c r="I661" s="11"/>
    </row>
    <row r="662" spans="1:9" ht="48" hidden="1" customHeight="1" x14ac:dyDescent="0.25">
      <c r="A662" s="31" t="s">
        <v>112</v>
      </c>
      <c r="B662" s="270" t="s">
        <v>113</v>
      </c>
      <c r="C662" s="270"/>
      <c r="D662" s="270"/>
      <c r="E662" s="270"/>
      <c r="F662" s="270"/>
      <c r="G662" s="270"/>
      <c r="H662" s="270"/>
      <c r="I662" s="11"/>
    </row>
    <row r="663" spans="1:9" ht="17.25" hidden="1" customHeight="1" x14ac:dyDescent="0.25">
      <c r="A663" s="11"/>
      <c r="B663" s="11"/>
      <c r="C663" s="11"/>
      <c r="D663" s="122"/>
      <c r="E663" s="11"/>
      <c r="F663" s="11"/>
      <c r="G663" s="11"/>
      <c r="H663" s="11"/>
      <c r="I663" s="11"/>
    </row>
    <row r="664" spans="1:9" ht="21" hidden="1" customHeight="1" x14ac:dyDescent="0.25">
      <c r="A664" s="31" t="s">
        <v>114</v>
      </c>
      <c r="B664" s="270" t="s">
        <v>115</v>
      </c>
      <c r="C664" s="270"/>
      <c r="D664" s="270"/>
      <c r="E664" s="270"/>
      <c r="F664" s="270"/>
      <c r="G664" s="270"/>
      <c r="H664" s="270"/>
      <c r="I664" s="11"/>
    </row>
    <row r="665" spans="1:9" ht="13.5" hidden="1" customHeight="1" x14ac:dyDescent="0.25">
      <c r="A665" s="31"/>
      <c r="B665" s="271" t="s">
        <v>195</v>
      </c>
      <c r="C665" s="271"/>
      <c r="D665" s="271"/>
      <c r="E665" s="271"/>
      <c r="F665" s="271"/>
      <c r="G665" s="271"/>
      <c r="H665" s="271"/>
      <c r="I665" s="11"/>
    </row>
    <row r="666" spans="1:9" ht="37.5" customHeight="1" x14ac:dyDescent="0.25">
      <c r="A666" s="216">
        <v>4</v>
      </c>
      <c r="B666" s="272" t="s">
        <v>211</v>
      </c>
      <c r="C666" s="272"/>
      <c r="D666" s="272"/>
      <c r="E666" s="272"/>
      <c r="F666" s="272"/>
      <c r="G666" s="272"/>
      <c r="H666" s="272"/>
      <c r="I666" s="11"/>
    </row>
    <row r="667" spans="1:9" ht="17.25" customHeight="1" x14ac:dyDescent="0.25">
      <c r="A667" s="31"/>
      <c r="B667" s="123"/>
      <c r="C667" s="123"/>
      <c r="D667" s="123"/>
      <c r="E667" s="123"/>
      <c r="F667" s="123"/>
      <c r="G667" s="123"/>
      <c r="H667" s="123"/>
    </row>
    <row r="668" spans="1:9" ht="72" customHeight="1" x14ac:dyDescent="0.25">
      <c r="A668" s="42">
        <v>4.0999999999999996</v>
      </c>
      <c r="B668" s="262" t="s">
        <v>116</v>
      </c>
      <c r="C668" s="262"/>
      <c r="D668" s="262"/>
      <c r="E668" s="262"/>
      <c r="F668" s="262"/>
      <c r="G668" s="262"/>
      <c r="H668" s="262"/>
    </row>
    <row r="669" spans="1:9" ht="16.5" x14ac:dyDescent="0.25">
      <c r="A669" s="124" t="s">
        <v>13</v>
      </c>
      <c r="B669" s="269" t="str">
        <f>"For  " &amp;B532</f>
        <v>For  Name of the Bidder</v>
      </c>
      <c r="C669" s="269"/>
      <c r="D669" s="269"/>
      <c r="E669" s="269"/>
      <c r="F669" s="269"/>
      <c r="G669" s="11"/>
      <c r="H669" s="11"/>
      <c r="I669" s="11"/>
    </row>
    <row r="670" spans="1:9" x14ac:dyDescent="0.25">
      <c r="A670" s="11"/>
      <c r="B670" s="125" t="s">
        <v>7</v>
      </c>
      <c r="C670" s="255"/>
      <c r="D670" s="255"/>
      <c r="E670" s="255"/>
      <c r="F670" s="255"/>
      <c r="G670" s="255"/>
      <c r="H670" s="255"/>
      <c r="I670" s="11"/>
    </row>
    <row r="671" spans="1:9" x14ac:dyDescent="0.25">
      <c r="A671" s="11"/>
      <c r="B671" s="125" t="s">
        <v>8</v>
      </c>
      <c r="C671" s="255"/>
      <c r="D671" s="255"/>
      <c r="E671" s="255"/>
      <c r="F671" s="255"/>
      <c r="G671" s="255"/>
      <c r="H671" s="255"/>
      <c r="I671" s="11"/>
    </row>
    <row r="672" spans="1:9" x14ac:dyDescent="0.25">
      <c r="A672" s="11"/>
      <c r="B672" s="125" t="s">
        <v>9</v>
      </c>
      <c r="C672" s="252"/>
      <c r="D672" s="253"/>
      <c r="E672" s="253"/>
      <c r="F672" s="253"/>
      <c r="G672" s="253"/>
      <c r="H672" s="254"/>
      <c r="I672" s="11"/>
    </row>
    <row r="673" spans="1:9" x14ac:dyDescent="0.25">
      <c r="A673" s="11"/>
      <c r="B673" s="125" t="s">
        <v>117</v>
      </c>
      <c r="C673" s="255"/>
      <c r="D673" s="255"/>
      <c r="E673" s="255"/>
      <c r="F673" s="255"/>
      <c r="G673" s="255"/>
      <c r="H673" s="255"/>
      <c r="I673" s="11"/>
    </row>
    <row r="674" spans="1:9" x14ac:dyDescent="0.25">
      <c r="A674" s="11"/>
      <c r="B674" s="125" t="s">
        <v>118</v>
      </c>
      <c r="C674" s="255"/>
      <c r="D674" s="255"/>
      <c r="E674" s="255"/>
      <c r="F674" s="255"/>
      <c r="G674" s="255"/>
      <c r="H674" s="255"/>
      <c r="I674" s="11"/>
    </row>
    <row r="675" spans="1:9" x14ac:dyDescent="0.25">
      <c r="A675" s="11"/>
      <c r="B675" s="125" t="s">
        <v>119</v>
      </c>
      <c r="C675" s="255"/>
      <c r="D675" s="255"/>
      <c r="E675" s="255"/>
      <c r="F675" s="255"/>
      <c r="G675" s="255"/>
      <c r="H675" s="255"/>
      <c r="I675" s="11"/>
    </row>
    <row r="676" spans="1:9" x14ac:dyDescent="0.25">
      <c r="A676" s="11"/>
      <c r="B676" s="125" t="s">
        <v>120</v>
      </c>
      <c r="C676" s="255"/>
      <c r="D676" s="255"/>
      <c r="E676" s="255"/>
      <c r="F676" s="255"/>
      <c r="G676" s="255"/>
      <c r="H676" s="255"/>
      <c r="I676" s="11"/>
    </row>
    <row r="677" spans="1:9" x14ac:dyDescent="0.25">
      <c r="A677" s="11"/>
      <c r="B677" s="125" t="s">
        <v>121</v>
      </c>
      <c r="C677" s="255"/>
      <c r="D677" s="255"/>
      <c r="E677" s="255"/>
      <c r="F677" s="255"/>
      <c r="G677" s="255"/>
      <c r="H677" s="255"/>
      <c r="I677" s="11"/>
    </row>
    <row r="678" spans="1:9" x14ac:dyDescent="0.25">
      <c r="A678" s="11"/>
      <c r="B678" s="125" t="s">
        <v>122</v>
      </c>
      <c r="C678" s="255"/>
      <c r="D678" s="255"/>
      <c r="E678" s="255"/>
      <c r="F678" s="255"/>
      <c r="G678" s="255"/>
      <c r="H678" s="255"/>
      <c r="I678" s="11"/>
    </row>
    <row r="679" spans="1:9" x14ac:dyDescent="0.25">
      <c r="A679" s="11"/>
      <c r="B679" s="125" t="s">
        <v>123</v>
      </c>
      <c r="C679" s="255"/>
      <c r="D679" s="255"/>
      <c r="E679" s="255"/>
      <c r="F679" s="255"/>
      <c r="G679" s="255"/>
      <c r="H679" s="255"/>
      <c r="I679" s="11"/>
    </row>
    <row r="680" spans="1:9" x14ac:dyDescent="0.25">
      <c r="A680" s="11"/>
      <c r="B680" s="11"/>
      <c r="C680" s="11"/>
      <c r="D680" s="11"/>
      <c r="E680" s="11"/>
      <c r="F680" s="11"/>
      <c r="G680" s="11"/>
      <c r="H680" s="11"/>
      <c r="I680" s="11"/>
    </row>
    <row r="681" spans="1:9" ht="16.5" x14ac:dyDescent="0.25">
      <c r="A681" s="124" t="s">
        <v>21</v>
      </c>
      <c r="B681" s="269" t="str">
        <f>"For  " &amp;B569</f>
        <v>For  Name of Other Partner-1 of JV</v>
      </c>
      <c r="C681" s="269"/>
      <c r="D681" s="269"/>
      <c r="E681" s="269"/>
      <c r="F681" s="269"/>
      <c r="G681" s="11"/>
      <c r="H681" s="11"/>
      <c r="I681" s="11"/>
    </row>
    <row r="682" spans="1:9" x14ac:dyDescent="0.25">
      <c r="A682" s="11"/>
      <c r="B682" s="125" t="s">
        <v>7</v>
      </c>
      <c r="C682" s="255"/>
      <c r="D682" s="255"/>
      <c r="E682" s="255"/>
      <c r="F682" s="255"/>
      <c r="G682" s="255"/>
      <c r="H682" s="255"/>
      <c r="I682" s="11"/>
    </row>
    <row r="683" spans="1:9" x14ac:dyDescent="0.25">
      <c r="A683" s="11"/>
      <c r="B683" s="125" t="s">
        <v>8</v>
      </c>
      <c r="C683" s="255"/>
      <c r="D683" s="255"/>
      <c r="E683" s="255"/>
      <c r="F683" s="255"/>
      <c r="G683" s="255"/>
      <c r="H683" s="255"/>
      <c r="I683" s="11"/>
    </row>
    <row r="684" spans="1:9" x14ac:dyDescent="0.25">
      <c r="A684" s="11"/>
      <c r="B684" s="125" t="s">
        <v>9</v>
      </c>
      <c r="C684" s="252"/>
      <c r="D684" s="253"/>
      <c r="E684" s="253"/>
      <c r="F684" s="253"/>
      <c r="G684" s="253"/>
      <c r="H684" s="254"/>
      <c r="I684" s="11"/>
    </row>
    <row r="685" spans="1:9" x14ac:dyDescent="0.25">
      <c r="A685" s="11"/>
      <c r="B685" s="125" t="s">
        <v>117</v>
      </c>
      <c r="C685" s="255"/>
      <c r="D685" s="255"/>
      <c r="E685" s="255"/>
      <c r="F685" s="255"/>
      <c r="G685" s="255"/>
      <c r="H685" s="255"/>
      <c r="I685" s="11"/>
    </row>
    <row r="686" spans="1:9" x14ac:dyDescent="0.25">
      <c r="A686" s="11"/>
      <c r="B686" s="125" t="s">
        <v>118</v>
      </c>
      <c r="C686" s="255"/>
      <c r="D686" s="255"/>
      <c r="E686" s="255"/>
      <c r="F686" s="255"/>
      <c r="G686" s="255"/>
      <c r="H686" s="255"/>
      <c r="I686" s="11"/>
    </row>
    <row r="687" spans="1:9" x14ac:dyDescent="0.25">
      <c r="A687" s="11"/>
      <c r="B687" s="125" t="s">
        <v>119</v>
      </c>
      <c r="C687" s="255"/>
      <c r="D687" s="255"/>
      <c r="E687" s="255"/>
      <c r="F687" s="255"/>
      <c r="G687" s="255"/>
      <c r="H687" s="255"/>
      <c r="I687" s="11"/>
    </row>
    <row r="688" spans="1:9" x14ac:dyDescent="0.25">
      <c r="A688" s="11"/>
      <c r="B688" s="125" t="s">
        <v>120</v>
      </c>
      <c r="C688" s="255"/>
      <c r="D688" s="255"/>
      <c r="E688" s="255"/>
      <c r="F688" s="255"/>
      <c r="G688" s="255"/>
      <c r="H688" s="255"/>
      <c r="I688" s="11"/>
    </row>
    <row r="689" spans="1:9" x14ac:dyDescent="0.25">
      <c r="A689" s="11"/>
      <c r="B689" s="125" t="s">
        <v>121</v>
      </c>
      <c r="C689" s="255"/>
      <c r="D689" s="255"/>
      <c r="E689" s="255"/>
      <c r="F689" s="255"/>
      <c r="G689" s="255"/>
      <c r="H689" s="255"/>
      <c r="I689" s="11"/>
    </row>
    <row r="690" spans="1:9" x14ac:dyDescent="0.25">
      <c r="A690" s="11"/>
      <c r="B690" s="125" t="s">
        <v>122</v>
      </c>
      <c r="C690" s="255"/>
      <c r="D690" s="255"/>
      <c r="E690" s="255"/>
      <c r="F690" s="255"/>
      <c r="G690" s="255"/>
      <c r="H690" s="255"/>
      <c r="I690" s="11"/>
    </row>
    <row r="691" spans="1:9" x14ac:dyDescent="0.25">
      <c r="A691" s="11"/>
      <c r="B691" s="125" t="s">
        <v>123</v>
      </c>
      <c r="C691" s="255"/>
      <c r="D691" s="255"/>
      <c r="E691" s="255"/>
      <c r="F691" s="255"/>
      <c r="G691" s="255"/>
      <c r="H691" s="255"/>
      <c r="I691" s="11"/>
    </row>
    <row r="692" spans="1:9" x14ac:dyDescent="0.25">
      <c r="A692" s="11"/>
      <c r="B692" s="126"/>
      <c r="C692" s="127"/>
      <c r="D692" s="127"/>
      <c r="E692" s="127"/>
      <c r="F692" s="127"/>
      <c r="G692" s="127"/>
      <c r="H692" s="127"/>
      <c r="I692" s="11"/>
    </row>
    <row r="693" spans="1:9" ht="16.5" x14ac:dyDescent="0.25">
      <c r="A693" s="124" t="s">
        <v>101</v>
      </c>
      <c r="B693" s="269" t="str">
        <f>"For  "&amp;B609</f>
        <v>For  Name of Other Partner-2 of JV</v>
      </c>
      <c r="C693" s="269"/>
      <c r="D693" s="269"/>
      <c r="E693" s="269"/>
      <c r="F693" s="269"/>
      <c r="G693" s="11"/>
      <c r="H693" s="11"/>
      <c r="I693" s="11"/>
    </row>
    <row r="694" spans="1:9" x14ac:dyDescent="0.25">
      <c r="A694" s="11"/>
      <c r="B694" s="125" t="s">
        <v>7</v>
      </c>
      <c r="C694" s="255"/>
      <c r="D694" s="255"/>
      <c r="E694" s="255"/>
      <c r="F694" s="255"/>
      <c r="G694" s="255"/>
      <c r="H694" s="255"/>
      <c r="I694" s="11"/>
    </row>
    <row r="695" spans="1:9" x14ac:dyDescent="0.25">
      <c r="A695" s="11"/>
      <c r="B695" s="125" t="s">
        <v>8</v>
      </c>
      <c r="C695" s="255"/>
      <c r="D695" s="255"/>
      <c r="E695" s="255"/>
      <c r="F695" s="255"/>
      <c r="G695" s="255"/>
      <c r="H695" s="255"/>
      <c r="I695" s="11"/>
    </row>
    <row r="696" spans="1:9" x14ac:dyDescent="0.25">
      <c r="A696" s="11"/>
      <c r="B696" s="125" t="s">
        <v>9</v>
      </c>
      <c r="C696" s="252"/>
      <c r="D696" s="253"/>
      <c r="E696" s="253"/>
      <c r="F696" s="253"/>
      <c r="G696" s="253"/>
      <c r="H696" s="254"/>
      <c r="I696" s="11"/>
    </row>
    <row r="697" spans="1:9" x14ac:dyDescent="0.25">
      <c r="A697" s="11"/>
      <c r="B697" s="125" t="s">
        <v>117</v>
      </c>
      <c r="C697" s="255"/>
      <c r="D697" s="255"/>
      <c r="E697" s="255"/>
      <c r="F697" s="255"/>
      <c r="G697" s="255"/>
      <c r="H697" s="255"/>
      <c r="I697" s="11"/>
    </row>
    <row r="698" spans="1:9" x14ac:dyDescent="0.25">
      <c r="A698" s="11"/>
      <c r="B698" s="125" t="s">
        <v>118</v>
      </c>
      <c r="C698" s="255"/>
      <c r="D698" s="255"/>
      <c r="E698" s="255"/>
      <c r="F698" s="255"/>
      <c r="G698" s="255"/>
      <c r="H698" s="255"/>
      <c r="I698" s="11"/>
    </row>
    <row r="699" spans="1:9" x14ac:dyDescent="0.25">
      <c r="A699" s="11"/>
      <c r="B699" s="125" t="s">
        <v>119</v>
      </c>
      <c r="C699" s="255"/>
      <c r="D699" s="255"/>
      <c r="E699" s="255"/>
      <c r="F699" s="255"/>
      <c r="G699" s="255"/>
      <c r="H699" s="255"/>
      <c r="I699" s="11"/>
    </row>
    <row r="700" spans="1:9" x14ac:dyDescent="0.25">
      <c r="A700" s="11"/>
      <c r="B700" s="125" t="s">
        <v>120</v>
      </c>
      <c r="C700" s="255"/>
      <c r="D700" s="255"/>
      <c r="E700" s="255"/>
      <c r="F700" s="255"/>
      <c r="G700" s="255"/>
      <c r="H700" s="255"/>
      <c r="I700" s="11"/>
    </row>
    <row r="701" spans="1:9" x14ac:dyDescent="0.25">
      <c r="A701" s="11"/>
      <c r="B701" s="125" t="s">
        <v>121</v>
      </c>
      <c r="C701" s="255"/>
      <c r="D701" s="255"/>
      <c r="E701" s="255"/>
      <c r="F701" s="255"/>
      <c r="G701" s="255"/>
      <c r="H701" s="255"/>
      <c r="I701" s="11"/>
    </row>
    <row r="702" spans="1:9" x14ac:dyDescent="0.25">
      <c r="A702" s="11"/>
      <c r="B702" s="125" t="s">
        <v>122</v>
      </c>
      <c r="C702" s="255"/>
      <c r="D702" s="255"/>
      <c r="E702" s="255"/>
      <c r="F702" s="255"/>
      <c r="G702" s="255"/>
      <c r="H702" s="255"/>
      <c r="I702" s="11"/>
    </row>
    <row r="703" spans="1:9" x14ac:dyDescent="0.25">
      <c r="A703" s="11"/>
      <c r="B703" s="125" t="s">
        <v>123</v>
      </c>
      <c r="C703" s="255"/>
      <c r="D703" s="255"/>
      <c r="E703" s="255"/>
      <c r="F703" s="255"/>
      <c r="G703" s="255"/>
      <c r="H703" s="255"/>
      <c r="I703" s="11"/>
    </row>
    <row r="704" spans="1:9" x14ac:dyDescent="0.25">
      <c r="A704" s="11"/>
      <c r="B704" s="126"/>
      <c r="C704" s="127"/>
      <c r="D704" s="127"/>
      <c r="E704" s="127"/>
      <c r="F704" s="127"/>
      <c r="G704" s="127"/>
      <c r="H704" s="127"/>
      <c r="I704" s="11"/>
    </row>
    <row r="705" spans="1:24" ht="24.6" customHeight="1" x14ac:dyDescent="0.25">
      <c r="A705" s="16"/>
      <c r="B705" s="234" t="s">
        <v>230</v>
      </c>
      <c r="C705" s="235"/>
      <c r="D705" s="70"/>
      <c r="E705" s="76"/>
      <c r="F705" s="77"/>
      <c r="G705" s="77"/>
      <c r="H705" s="77"/>
      <c r="I705" s="5"/>
      <c r="J705" s="5"/>
      <c r="K705" s="5"/>
      <c r="L705" s="5"/>
      <c r="M705" s="5"/>
      <c r="N705" s="5"/>
      <c r="O705" s="5"/>
      <c r="P705" s="5"/>
      <c r="Q705" s="5"/>
      <c r="R705" s="5"/>
      <c r="S705" s="5"/>
      <c r="T705" s="5"/>
      <c r="U705" s="5"/>
      <c r="V705" s="5"/>
      <c r="W705" s="5"/>
      <c r="X705" s="5"/>
    </row>
    <row r="706" spans="1:24" ht="36.75" customHeight="1" x14ac:dyDescent="0.25">
      <c r="A706" s="16"/>
      <c r="B706" s="236" t="s">
        <v>182</v>
      </c>
      <c r="C706" s="236"/>
      <c r="D706" s="236"/>
      <c r="E706" s="236"/>
      <c r="F706" s="236"/>
      <c r="G706" s="236"/>
      <c r="H706" s="236"/>
      <c r="I706" s="5"/>
      <c r="J706" s="5"/>
      <c r="K706" s="5"/>
      <c r="L706" s="5"/>
      <c r="M706" s="5"/>
      <c r="N706" s="5"/>
      <c r="O706" s="5"/>
      <c r="P706" s="5"/>
      <c r="Q706" s="5"/>
      <c r="R706" s="5"/>
      <c r="S706" s="5"/>
      <c r="T706" s="5"/>
      <c r="U706" s="5"/>
      <c r="V706" s="5"/>
      <c r="W706" s="5"/>
      <c r="X706" s="5"/>
    </row>
    <row r="707" spans="1:24" ht="36.75" customHeight="1" x14ac:dyDescent="0.25">
      <c r="A707" s="46"/>
      <c r="B707" s="237" t="s">
        <v>183</v>
      </c>
      <c r="C707" s="237"/>
      <c r="D707" s="237"/>
      <c r="E707" s="230"/>
      <c r="F707" s="230"/>
      <c r="G707" s="230"/>
      <c r="H707" s="230"/>
      <c r="I707" s="5"/>
      <c r="J707" s="5"/>
      <c r="K707" s="5"/>
      <c r="L707" s="5"/>
      <c r="M707" s="5"/>
      <c r="N707" s="5"/>
      <c r="O707" s="5"/>
      <c r="P707" s="5"/>
      <c r="Q707" s="5"/>
      <c r="R707" s="5"/>
      <c r="S707" s="5"/>
      <c r="T707" s="5"/>
      <c r="U707" s="5"/>
      <c r="V707" s="5"/>
      <c r="W707" s="5"/>
      <c r="X707" s="5"/>
    </row>
    <row r="708" spans="1:24" ht="34.9" customHeight="1" x14ac:dyDescent="0.25">
      <c r="A708" s="51">
        <v>1</v>
      </c>
      <c r="B708" s="228" t="s">
        <v>50</v>
      </c>
      <c r="C708" s="228"/>
      <c r="D708" s="228"/>
      <c r="E708" s="230"/>
      <c r="F708" s="230"/>
      <c r="G708" s="230"/>
      <c r="H708" s="230"/>
      <c r="I708" s="5"/>
      <c r="J708" s="5"/>
      <c r="K708" s="5"/>
      <c r="L708" s="5"/>
      <c r="M708" s="5"/>
      <c r="N708" s="5"/>
      <c r="O708" s="5"/>
      <c r="P708" s="5"/>
      <c r="Q708" s="5"/>
      <c r="R708" s="5"/>
      <c r="S708" s="5"/>
      <c r="T708" s="5"/>
      <c r="U708" s="5"/>
      <c r="V708" s="5"/>
      <c r="W708" s="5"/>
      <c r="X708" s="5"/>
    </row>
    <row r="709" spans="1:24" ht="4.1500000000000004" hidden="1" customHeight="1" x14ac:dyDescent="0.25">
      <c r="A709" s="52"/>
      <c r="B709" s="53"/>
      <c r="C709" s="53"/>
      <c r="D709" s="53"/>
      <c r="E709" s="211"/>
      <c r="F709" s="211"/>
      <c r="G709" s="211"/>
      <c r="H709" s="211"/>
      <c r="I709" s="5"/>
      <c r="J709" s="5"/>
      <c r="K709" s="5"/>
      <c r="L709" s="5"/>
      <c r="M709" s="5"/>
      <c r="N709" s="5"/>
      <c r="O709" s="5"/>
      <c r="P709" s="5"/>
      <c r="Q709" s="5"/>
      <c r="R709" s="5"/>
      <c r="S709" s="5"/>
      <c r="T709" s="5"/>
      <c r="U709" s="5"/>
      <c r="V709" s="5"/>
      <c r="W709" s="5"/>
      <c r="X709" s="5"/>
    </row>
    <row r="710" spans="1:24" ht="36.75" customHeight="1" x14ac:dyDescent="0.25">
      <c r="A710" s="51">
        <v>2</v>
      </c>
      <c r="B710" s="228" t="s">
        <v>156</v>
      </c>
      <c r="C710" s="228"/>
      <c r="D710" s="228"/>
      <c r="E710" s="230"/>
      <c r="F710" s="230"/>
      <c r="G710" s="230"/>
      <c r="H710" s="230"/>
      <c r="I710" s="5"/>
      <c r="J710" s="5"/>
      <c r="K710" s="5"/>
      <c r="L710" s="5"/>
      <c r="M710" s="5"/>
      <c r="N710" s="5"/>
      <c r="O710" s="5"/>
      <c r="P710" s="5"/>
      <c r="Q710" s="5"/>
      <c r="R710" s="5"/>
      <c r="S710" s="5"/>
      <c r="T710" s="5"/>
      <c r="U710" s="5"/>
      <c r="V710" s="5"/>
      <c r="W710" s="5"/>
      <c r="X710" s="5"/>
    </row>
    <row r="711" spans="1:24" ht="36.75" customHeight="1" x14ac:dyDescent="0.25">
      <c r="A711" s="239">
        <v>3</v>
      </c>
      <c r="B711" s="241" t="s">
        <v>158</v>
      </c>
      <c r="C711" s="241"/>
      <c r="D711" s="241"/>
      <c r="E711" s="260"/>
      <c r="F711" s="323"/>
      <c r="G711" s="260"/>
      <c r="H711" s="323"/>
      <c r="I711" s="5"/>
      <c r="J711" s="5"/>
      <c r="K711" s="5"/>
      <c r="L711" s="5"/>
      <c r="M711" s="5"/>
      <c r="N711" s="5"/>
      <c r="O711" s="5"/>
      <c r="P711" s="5"/>
      <c r="Q711" s="5"/>
      <c r="R711" s="5"/>
      <c r="S711" s="5"/>
      <c r="T711" s="5"/>
      <c r="U711" s="5"/>
      <c r="V711" s="5"/>
      <c r="W711" s="5"/>
      <c r="X711" s="5"/>
    </row>
    <row r="712" spans="1:24" ht="36.75" customHeight="1" x14ac:dyDescent="0.25">
      <c r="A712" s="240"/>
      <c r="B712" s="232"/>
      <c r="C712" s="232"/>
      <c r="D712" s="232"/>
      <c r="E712" s="324"/>
      <c r="F712" s="325"/>
      <c r="G712" s="324"/>
      <c r="H712" s="325"/>
      <c r="I712" s="5"/>
      <c r="J712" s="5"/>
      <c r="K712" s="5"/>
      <c r="L712" s="5"/>
      <c r="M712" s="5"/>
      <c r="N712" s="5"/>
      <c r="O712" s="5"/>
      <c r="P712" s="5"/>
      <c r="Q712" s="5"/>
      <c r="R712" s="5"/>
      <c r="S712" s="5"/>
      <c r="T712" s="5"/>
      <c r="U712" s="5"/>
      <c r="V712" s="5"/>
      <c r="W712" s="5"/>
      <c r="X712" s="5"/>
    </row>
    <row r="713" spans="1:24" ht="9" customHeight="1" x14ac:dyDescent="0.25">
      <c r="A713" s="240"/>
      <c r="B713" s="232"/>
      <c r="C713" s="232"/>
      <c r="D713" s="232"/>
      <c r="E713" s="326"/>
      <c r="F713" s="327"/>
      <c r="G713" s="326"/>
      <c r="H713" s="327"/>
      <c r="I713" s="5"/>
      <c r="J713" s="5"/>
      <c r="K713" s="5"/>
      <c r="L713" s="5"/>
      <c r="M713" s="5"/>
      <c r="N713" s="5"/>
      <c r="O713" s="5"/>
      <c r="P713" s="5"/>
      <c r="Q713" s="5"/>
      <c r="R713" s="5"/>
      <c r="S713" s="5"/>
      <c r="T713" s="5"/>
      <c r="U713" s="5"/>
      <c r="V713" s="5"/>
      <c r="W713" s="5"/>
      <c r="X713" s="5"/>
    </row>
    <row r="714" spans="1:24" ht="36.6" hidden="1" customHeight="1" x14ac:dyDescent="0.25">
      <c r="A714" s="240"/>
      <c r="B714" s="232"/>
      <c r="C714" s="232"/>
      <c r="D714" s="232"/>
      <c r="E714" s="230"/>
      <c r="F714" s="230"/>
      <c r="G714" s="230"/>
      <c r="H714" s="230"/>
      <c r="I714" s="5"/>
      <c r="J714" s="5"/>
      <c r="K714" s="5"/>
      <c r="L714" s="5"/>
      <c r="M714" s="5"/>
      <c r="N714" s="5"/>
      <c r="O714" s="5"/>
      <c r="P714" s="5"/>
      <c r="Q714" s="5"/>
      <c r="R714" s="5"/>
      <c r="S714" s="5"/>
      <c r="T714" s="5"/>
      <c r="U714" s="5"/>
      <c r="V714" s="5"/>
      <c r="W714" s="5"/>
      <c r="X714" s="5"/>
    </row>
    <row r="715" spans="1:24" ht="36.75" customHeight="1" x14ac:dyDescent="0.25">
      <c r="A715" s="55"/>
      <c r="D715" s="56" t="s">
        <v>52</v>
      </c>
      <c r="E715" s="230"/>
      <c r="F715" s="230"/>
      <c r="G715" s="230"/>
      <c r="H715" s="230"/>
      <c r="I715" s="5"/>
      <c r="J715" s="5"/>
      <c r="K715" s="5"/>
      <c r="L715" s="5"/>
      <c r="M715" s="5"/>
      <c r="N715" s="5"/>
      <c r="O715" s="5"/>
      <c r="P715" s="5"/>
      <c r="Q715" s="5"/>
      <c r="R715" s="5"/>
      <c r="S715" s="5"/>
      <c r="T715" s="5"/>
      <c r="U715" s="5"/>
      <c r="V715" s="5"/>
      <c r="W715" s="5"/>
      <c r="X715" s="5"/>
    </row>
    <row r="716" spans="1:24" ht="36.75" customHeight="1" x14ac:dyDescent="0.25">
      <c r="A716" s="55"/>
      <c r="D716" s="56" t="s">
        <v>53</v>
      </c>
      <c r="E716" s="230"/>
      <c r="F716" s="230"/>
      <c r="G716" s="230"/>
      <c r="H716" s="230"/>
      <c r="I716" s="5"/>
      <c r="J716" s="5"/>
      <c r="K716" s="5"/>
      <c r="L716" s="5"/>
      <c r="M716" s="5"/>
      <c r="N716" s="5"/>
      <c r="O716" s="5"/>
      <c r="P716" s="5"/>
      <c r="Q716" s="5"/>
      <c r="R716" s="5"/>
      <c r="S716" s="5"/>
      <c r="T716" s="5"/>
      <c r="U716" s="5"/>
      <c r="V716" s="5"/>
      <c r="W716" s="5"/>
      <c r="X716" s="5"/>
    </row>
    <row r="717" spans="1:24" ht="36.75" customHeight="1" x14ac:dyDescent="0.25">
      <c r="A717" s="55"/>
      <c r="B717" s="57"/>
      <c r="C717" s="57"/>
      <c r="D717" s="58" t="s">
        <v>54</v>
      </c>
      <c r="E717" s="230"/>
      <c r="F717" s="230"/>
      <c r="G717" s="230"/>
      <c r="H717" s="230"/>
      <c r="I717" s="5"/>
      <c r="J717" s="5"/>
      <c r="K717" s="5"/>
      <c r="L717" s="5"/>
      <c r="M717" s="5"/>
      <c r="N717" s="5"/>
      <c r="O717" s="5"/>
      <c r="P717" s="5"/>
      <c r="Q717" s="5"/>
      <c r="R717" s="5"/>
      <c r="S717" s="5"/>
      <c r="T717" s="5"/>
      <c r="U717" s="5"/>
      <c r="V717" s="5"/>
      <c r="W717" s="5"/>
      <c r="X717" s="5"/>
    </row>
    <row r="718" spans="1:24" ht="36.75" customHeight="1" x14ac:dyDescent="0.25">
      <c r="A718" s="55"/>
      <c r="B718" s="11"/>
      <c r="C718" s="11"/>
      <c r="D718" s="56"/>
      <c r="E718" s="56"/>
      <c r="F718" s="56"/>
      <c r="G718" s="56"/>
      <c r="H718" s="56"/>
      <c r="I718" s="5"/>
      <c r="J718" s="5"/>
      <c r="K718" s="5"/>
      <c r="L718" s="5"/>
      <c r="M718" s="5"/>
      <c r="N718" s="5"/>
      <c r="O718" s="5"/>
      <c r="P718" s="5"/>
      <c r="Q718" s="5"/>
      <c r="R718" s="5"/>
      <c r="S718" s="5"/>
      <c r="T718" s="5"/>
      <c r="U718" s="5"/>
      <c r="V718" s="5"/>
      <c r="W718" s="5"/>
      <c r="X718" s="5"/>
    </row>
    <row r="719" spans="1:24" ht="50.1" customHeight="1" x14ac:dyDescent="0.25">
      <c r="A719" s="59" t="s">
        <v>55</v>
      </c>
      <c r="B719" s="226" t="s">
        <v>208</v>
      </c>
      <c r="C719" s="226"/>
      <c r="D719" s="226"/>
      <c r="E719" s="230"/>
      <c r="F719" s="230"/>
      <c r="G719" s="230"/>
      <c r="H719" s="230"/>
      <c r="I719" s="5"/>
      <c r="J719" s="5"/>
      <c r="K719" s="5"/>
      <c r="L719" s="5"/>
      <c r="M719" s="5"/>
      <c r="N719" s="5"/>
      <c r="O719" s="5"/>
      <c r="P719" s="5"/>
      <c r="Q719" s="5"/>
      <c r="R719" s="5"/>
      <c r="S719" s="5"/>
      <c r="T719" s="5"/>
      <c r="U719" s="5"/>
      <c r="V719" s="5"/>
      <c r="W719" s="5"/>
      <c r="X719" s="5"/>
    </row>
    <row r="720" spans="1:24" ht="146.25" customHeight="1" x14ac:dyDescent="0.25">
      <c r="A720" s="49"/>
      <c r="B720" s="231" t="s">
        <v>204</v>
      </c>
      <c r="C720" s="231"/>
      <c r="D720" s="231"/>
      <c r="E720" s="230"/>
      <c r="F720" s="230"/>
      <c r="G720" s="230"/>
      <c r="H720" s="230"/>
      <c r="I720" s="5"/>
      <c r="J720" s="5"/>
      <c r="K720" s="5"/>
      <c r="L720" s="5"/>
      <c r="M720" s="5"/>
      <c r="N720" s="5"/>
      <c r="O720" s="5"/>
      <c r="P720" s="5"/>
      <c r="Q720" s="5"/>
      <c r="R720" s="5"/>
      <c r="S720" s="5"/>
      <c r="T720" s="5"/>
      <c r="U720" s="5"/>
      <c r="V720" s="5"/>
      <c r="W720" s="5"/>
      <c r="X720" s="5"/>
    </row>
    <row r="721" spans="1:24" ht="7.15" customHeight="1" x14ac:dyDescent="0.25">
      <c r="A721" s="49"/>
      <c r="B721" s="11"/>
      <c r="C721" s="11"/>
      <c r="D721" s="56"/>
      <c r="E721" s="211"/>
      <c r="F721" s="211"/>
      <c r="G721" s="211"/>
      <c r="H721" s="211"/>
      <c r="I721" s="5"/>
      <c r="J721" s="5"/>
      <c r="K721" s="5"/>
      <c r="L721" s="5"/>
      <c r="M721" s="5"/>
      <c r="N721" s="5"/>
      <c r="O721" s="5"/>
      <c r="P721" s="5"/>
      <c r="Q721" s="5"/>
      <c r="R721" s="5"/>
      <c r="S721" s="5"/>
      <c r="T721" s="5"/>
      <c r="U721" s="5"/>
      <c r="V721" s="5"/>
      <c r="W721" s="5"/>
      <c r="X721" s="5"/>
    </row>
    <row r="722" spans="1:24" ht="44.25" customHeight="1" x14ac:dyDescent="0.25">
      <c r="A722" s="55"/>
      <c r="B722" s="232" t="s">
        <v>56</v>
      </c>
      <c r="C722" s="232"/>
      <c r="D722" s="233"/>
      <c r="E722" s="230"/>
      <c r="F722" s="230"/>
      <c r="G722" s="230"/>
      <c r="H722" s="230"/>
      <c r="I722" s="5"/>
      <c r="J722" s="5"/>
      <c r="K722" s="5"/>
      <c r="L722" s="5"/>
      <c r="M722" s="5"/>
      <c r="N722" s="5"/>
      <c r="O722" s="5"/>
      <c r="P722" s="5"/>
      <c r="Q722" s="5"/>
      <c r="R722" s="5"/>
      <c r="S722" s="5"/>
      <c r="T722" s="5"/>
      <c r="U722" s="5"/>
      <c r="V722" s="5"/>
      <c r="W722" s="5"/>
      <c r="X722" s="5"/>
    </row>
    <row r="723" spans="1:24" ht="36.6" hidden="1" customHeight="1" x14ac:dyDescent="0.25">
      <c r="A723" s="55"/>
      <c r="B723" s="11"/>
      <c r="C723" s="11"/>
      <c r="D723" s="56"/>
      <c r="E723" s="211"/>
      <c r="F723" s="211"/>
      <c r="G723" s="211"/>
      <c r="H723" s="211"/>
      <c r="I723" s="5"/>
      <c r="J723" s="5"/>
      <c r="K723" s="5"/>
      <c r="L723" s="5"/>
      <c r="M723" s="5"/>
      <c r="N723" s="5"/>
      <c r="O723" s="5"/>
      <c r="P723" s="5"/>
      <c r="Q723" s="5"/>
      <c r="R723" s="5"/>
      <c r="S723" s="5"/>
      <c r="T723" s="5"/>
      <c r="U723" s="5"/>
      <c r="V723" s="5"/>
      <c r="W723" s="5"/>
      <c r="X723" s="5"/>
    </row>
    <row r="724" spans="1:24" ht="78" customHeight="1" x14ac:dyDescent="0.25">
      <c r="A724" s="16"/>
      <c r="B724" s="225" t="s">
        <v>180</v>
      </c>
      <c r="C724" s="225"/>
      <c r="D724" s="225"/>
      <c r="E724" s="230"/>
      <c r="F724" s="230"/>
      <c r="G724" s="230"/>
      <c r="H724" s="230"/>
      <c r="I724" s="5"/>
      <c r="J724" s="5"/>
      <c r="K724" s="5"/>
      <c r="L724" s="5"/>
      <c r="M724" s="5"/>
      <c r="N724" s="5"/>
      <c r="O724" s="5"/>
      <c r="P724" s="5"/>
      <c r="Q724" s="5"/>
      <c r="R724" s="5"/>
      <c r="S724" s="5"/>
      <c r="T724" s="5"/>
      <c r="U724" s="5"/>
      <c r="V724" s="5"/>
      <c r="W724" s="5"/>
      <c r="X724" s="5"/>
    </row>
    <row r="725" spans="1:24" ht="93.75" customHeight="1" x14ac:dyDescent="0.25">
      <c r="A725" s="151"/>
      <c r="B725" s="226" t="s">
        <v>254</v>
      </c>
      <c r="C725" s="226"/>
      <c r="D725" s="226"/>
      <c r="E725" s="221"/>
      <c r="F725" s="222"/>
      <c r="G725" s="222"/>
      <c r="H725" s="223"/>
      <c r="I725" s="5"/>
      <c r="J725" s="5"/>
      <c r="K725" s="5"/>
      <c r="L725" s="5"/>
      <c r="M725" s="5"/>
      <c r="N725" s="5"/>
      <c r="O725" s="5"/>
      <c r="P725" s="5"/>
      <c r="Q725" s="5"/>
      <c r="R725" s="5"/>
      <c r="S725" s="5"/>
      <c r="T725" s="5"/>
      <c r="U725" s="5"/>
      <c r="V725" s="5"/>
      <c r="W725" s="5"/>
      <c r="X725" s="5"/>
    </row>
    <row r="726" spans="1:24" ht="75" customHeight="1" x14ac:dyDescent="0.25">
      <c r="A726" s="16"/>
      <c r="B726" s="224" t="s">
        <v>155</v>
      </c>
      <c r="C726" s="224"/>
      <c r="D726" s="224"/>
      <c r="E726" s="221"/>
      <c r="F726" s="222"/>
      <c r="G726" s="222"/>
      <c r="H726" s="223"/>
      <c r="I726" s="5"/>
      <c r="J726" s="5"/>
      <c r="K726" s="5"/>
      <c r="L726" s="5"/>
      <c r="M726" s="5"/>
      <c r="N726" s="5"/>
      <c r="O726" s="5"/>
      <c r="P726" s="5"/>
      <c r="Q726" s="5"/>
      <c r="R726" s="5"/>
      <c r="S726" s="5"/>
      <c r="T726" s="5"/>
      <c r="U726" s="5"/>
      <c r="V726" s="5"/>
      <c r="W726" s="5"/>
      <c r="X726" s="5"/>
    </row>
    <row r="727" spans="1:24" ht="24" customHeight="1" x14ac:dyDescent="0.25">
      <c r="A727" s="120" t="s">
        <v>124</v>
      </c>
      <c r="B727" s="232" t="s">
        <v>125</v>
      </c>
      <c r="C727" s="232"/>
      <c r="D727" s="232"/>
      <c r="E727" s="232"/>
      <c r="F727" s="232"/>
      <c r="G727" s="232"/>
      <c r="H727" s="232"/>
      <c r="I727" s="11"/>
    </row>
    <row r="728" spans="1:24" ht="48.6" customHeight="1" x14ac:dyDescent="0.25">
      <c r="A728" s="42">
        <v>5.0999999999999996</v>
      </c>
      <c r="B728" s="251" t="s">
        <v>126</v>
      </c>
      <c r="C728" s="251"/>
      <c r="D728" s="251"/>
      <c r="E728" s="251"/>
      <c r="F728" s="251"/>
      <c r="G728" s="251"/>
      <c r="H728" s="251"/>
    </row>
    <row r="729" spans="1:24" ht="104.1" customHeight="1" x14ac:dyDescent="0.25">
      <c r="A729" s="11"/>
      <c r="B729" s="31" t="s">
        <v>127</v>
      </c>
      <c r="C729" s="251" t="s">
        <v>128</v>
      </c>
      <c r="D729" s="251"/>
      <c r="E729" s="251"/>
      <c r="F729" s="251"/>
      <c r="G729" s="251"/>
      <c r="H729" s="251"/>
      <c r="I729" s="128"/>
    </row>
    <row r="730" spans="1:24" ht="56.1" customHeight="1" x14ac:dyDescent="0.25">
      <c r="A730" s="11"/>
      <c r="B730" s="31" t="s">
        <v>129</v>
      </c>
      <c r="C730" s="251" t="s">
        <v>130</v>
      </c>
      <c r="D730" s="251"/>
      <c r="E730" s="251"/>
      <c r="F730" s="251"/>
      <c r="G730" s="251"/>
      <c r="H730" s="251"/>
      <c r="I730" s="11"/>
    </row>
    <row r="731" spans="1:24" ht="9" customHeight="1" x14ac:dyDescent="0.25">
      <c r="A731" s="11"/>
      <c r="B731" s="11"/>
      <c r="C731" s="11"/>
      <c r="D731" s="11"/>
      <c r="E731" s="11"/>
      <c r="F731" s="11"/>
      <c r="G731" s="11"/>
      <c r="H731" s="11"/>
      <c r="I731" s="11"/>
    </row>
    <row r="732" spans="1:24" ht="36.75" customHeight="1" x14ac:dyDescent="0.25">
      <c r="A732" s="42">
        <v>5.2</v>
      </c>
      <c r="B732" s="262" t="s">
        <v>131</v>
      </c>
      <c r="C732" s="262"/>
      <c r="D732" s="262"/>
      <c r="E732" s="262"/>
      <c r="F732" s="262"/>
      <c r="G732" s="262"/>
      <c r="H732" s="262"/>
    </row>
    <row r="733" spans="1:24" ht="21" customHeight="1" x14ac:dyDescent="0.25">
      <c r="A733" s="11"/>
      <c r="B733" s="11"/>
      <c r="C733" s="11"/>
      <c r="D733" s="11"/>
      <c r="E733" s="11"/>
      <c r="F733" s="11"/>
      <c r="G733" s="11"/>
      <c r="H733" s="11"/>
      <c r="I733" s="11"/>
    </row>
    <row r="734" spans="1:24" ht="24" customHeight="1" x14ac:dyDescent="0.25">
      <c r="A734" s="57"/>
      <c r="B734" s="263" t="s">
        <v>132</v>
      </c>
      <c r="C734" s="263"/>
      <c r="D734" s="263"/>
      <c r="E734" s="263"/>
      <c r="F734" s="263"/>
      <c r="G734" s="263"/>
      <c r="H734" s="263"/>
      <c r="I734" s="11"/>
    </row>
    <row r="735" spans="1:24" ht="32.25" customHeight="1" x14ac:dyDescent="0.25">
      <c r="A735" s="62"/>
      <c r="B735" s="264"/>
      <c r="C735" s="265"/>
      <c r="D735" s="129"/>
      <c r="E735" s="266" t="str">
        <f>"For  " &amp;B569</f>
        <v>For  Name of Other Partner-1 of JV</v>
      </c>
      <c r="F735" s="267"/>
      <c r="G735" s="266" t="str">
        <f>"For  " &amp;B609</f>
        <v>For  Name of Other Partner-2 of JV</v>
      </c>
      <c r="H735" s="267"/>
      <c r="I735" s="11"/>
    </row>
    <row r="736" spans="1:24" ht="50.25" customHeight="1" x14ac:dyDescent="0.25">
      <c r="A736" s="130" t="s">
        <v>13</v>
      </c>
      <c r="B736" s="268" t="s">
        <v>133</v>
      </c>
      <c r="C736" s="268"/>
      <c r="D736" s="131"/>
      <c r="E736" s="258" t="s">
        <v>134</v>
      </c>
      <c r="F736" s="259"/>
      <c r="G736" s="258" t="s">
        <v>134</v>
      </c>
      <c r="H736" s="259"/>
      <c r="I736" s="11"/>
    </row>
    <row r="737" spans="1:12" ht="21" customHeight="1" x14ac:dyDescent="0.25">
      <c r="A737" s="132"/>
      <c r="B737" s="258" t="s">
        <v>135</v>
      </c>
      <c r="C737" s="259"/>
      <c r="D737" s="133"/>
      <c r="E737" s="260" t="s">
        <v>99</v>
      </c>
      <c r="F737" s="261"/>
      <c r="G737" s="260" t="s">
        <v>99</v>
      </c>
      <c r="H737" s="261"/>
      <c r="I737" s="134"/>
      <c r="J737" s="135"/>
      <c r="K737" s="134"/>
    </row>
    <row r="738" spans="1:12" ht="23.25" customHeight="1" x14ac:dyDescent="0.25">
      <c r="A738" s="132"/>
      <c r="B738" s="258" t="s">
        <v>136</v>
      </c>
      <c r="C738" s="259"/>
      <c r="D738" s="133"/>
      <c r="E738" s="260" t="s">
        <v>99</v>
      </c>
      <c r="F738" s="261"/>
      <c r="G738" s="260" t="s">
        <v>99</v>
      </c>
      <c r="H738" s="261"/>
      <c r="I738" s="136"/>
      <c r="J738" s="137"/>
      <c r="K738" s="136"/>
    </row>
    <row r="739" spans="1:12" ht="21.75" customHeight="1" x14ac:dyDescent="0.25">
      <c r="A739" s="132"/>
      <c r="B739" s="258" t="s">
        <v>137</v>
      </c>
      <c r="C739" s="259"/>
      <c r="D739" s="133"/>
      <c r="E739" s="260" t="s">
        <v>99</v>
      </c>
      <c r="F739" s="261"/>
      <c r="G739" s="260" t="s">
        <v>99</v>
      </c>
      <c r="H739" s="261"/>
      <c r="I739" s="134"/>
      <c r="J739" s="135"/>
      <c r="K739" s="134"/>
      <c r="L739" s="5"/>
    </row>
    <row r="740" spans="1:12" ht="20.25" customHeight="1" x14ac:dyDescent="0.25">
      <c r="A740" s="132"/>
      <c r="B740" s="258" t="s">
        <v>138</v>
      </c>
      <c r="C740" s="259"/>
      <c r="D740" s="133"/>
      <c r="E740" s="260" t="s">
        <v>99</v>
      </c>
      <c r="F740" s="261"/>
      <c r="G740" s="260" t="s">
        <v>99</v>
      </c>
      <c r="H740" s="261"/>
      <c r="I740" s="134"/>
      <c r="J740" s="135"/>
      <c r="K740" s="134"/>
      <c r="L740" s="5"/>
    </row>
    <row r="741" spans="1:12" ht="21.75" customHeight="1" x14ac:dyDescent="0.25">
      <c r="A741" s="132"/>
      <c r="B741" s="248" t="s">
        <v>139</v>
      </c>
      <c r="C741" s="249"/>
      <c r="D741" s="138"/>
      <c r="E741" s="221" t="s">
        <v>99</v>
      </c>
      <c r="F741" s="250"/>
      <c r="G741" s="221" t="s">
        <v>99</v>
      </c>
      <c r="H741" s="250"/>
      <c r="I741" s="134"/>
      <c r="J741" s="135"/>
      <c r="K741" s="134"/>
      <c r="L741" s="5"/>
    </row>
    <row r="742" spans="1:12" ht="16.5" customHeight="1" x14ac:dyDescent="0.25">
      <c r="A742" s="11"/>
      <c r="B742" s="11"/>
      <c r="C742" s="11"/>
      <c r="D742" s="11"/>
      <c r="E742" s="11"/>
      <c r="F742" s="11"/>
      <c r="G742" s="11"/>
      <c r="H742" s="11"/>
      <c r="I742" s="11"/>
    </row>
    <row r="743" spans="1:12" ht="37.5" customHeight="1" x14ac:dyDescent="0.25">
      <c r="A743" s="11">
        <v>6</v>
      </c>
      <c r="B743" s="232" t="s">
        <v>197</v>
      </c>
      <c r="C743" s="232"/>
      <c r="D743" s="232"/>
      <c r="E743" s="232"/>
      <c r="F743" s="232"/>
      <c r="G743" s="232"/>
      <c r="H743" s="232"/>
      <c r="I743" s="11"/>
    </row>
    <row r="745" spans="1:12" ht="16.5" x14ac:dyDescent="0.25">
      <c r="B745" s="3" t="s">
        <v>140</v>
      </c>
      <c r="C745" s="145"/>
      <c r="E745" s="139" t="s">
        <v>141</v>
      </c>
      <c r="F745" s="245"/>
      <c r="G745" s="245"/>
      <c r="H745" s="246"/>
    </row>
    <row r="746" spans="1:12" ht="16.5" x14ac:dyDescent="0.25">
      <c r="B746" s="3" t="s">
        <v>142</v>
      </c>
      <c r="C746" s="145"/>
      <c r="E746" s="139" t="s">
        <v>143</v>
      </c>
      <c r="F746" s="245"/>
      <c r="G746" s="245"/>
      <c r="H746" s="246"/>
    </row>
  </sheetData>
  <sheetProtection algorithmName="SHA-512" hashValue="9QkoZIDChXitGaGSsW+GDL7lLSf00h1aysSH9xSSsWppa3zgdKmGWdwZNHw4SbwGK2/UkJLW0AtTmmfwKYqTvQ==" saltValue="5nmwkpnkhXDaucbvq9p+Ug==" spinCount="100000" sheet="1" objects="1" scenarios="1"/>
  <mergeCells count="776">
    <mergeCell ref="B743:H743"/>
    <mergeCell ref="B480:D480"/>
    <mergeCell ref="E480:H480"/>
    <mergeCell ref="B705:C705"/>
    <mergeCell ref="B706:H706"/>
    <mergeCell ref="B707:D707"/>
    <mergeCell ref="E707:F707"/>
    <mergeCell ref="G707:H707"/>
    <mergeCell ref="B708:D708"/>
    <mergeCell ref="E708:F708"/>
    <mergeCell ref="G708:H708"/>
    <mergeCell ref="B513:H513"/>
    <mergeCell ref="B514:H514"/>
    <mergeCell ref="B515:H515"/>
    <mergeCell ref="B517:H517"/>
    <mergeCell ref="B533:H533"/>
    <mergeCell ref="B536:C536"/>
    <mergeCell ref="E536:F536"/>
    <mergeCell ref="G536:H536"/>
    <mergeCell ref="B525:H525"/>
    <mergeCell ref="E571:H572"/>
    <mergeCell ref="E576:H576"/>
    <mergeCell ref="E577:H577"/>
    <mergeCell ref="E578:H578"/>
    <mergeCell ref="B507:H507"/>
    <mergeCell ref="B509:H509"/>
    <mergeCell ref="B511:H511"/>
    <mergeCell ref="B526:H526"/>
    <mergeCell ref="B528:H528"/>
    <mergeCell ref="B531:H531"/>
    <mergeCell ref="B532:D532"/>
    <mergeCell ref="E532:H532"/>
    <mergeCell ref="E534:H535"/>
    <mergeCell ref="B524:H524"/>
    <mergeCell ref="B512:H512"/>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36:H636"/>
    <mergeCell ref="B615:D615"/>
    <mergeCell ref="E620:H620"/>
    <mergeCell ref="E597:H597"/>
    <mergeCell ref="B593:D593"/>
    <mergeCell ref="B575:D575"/>
    <mergeCell ref="E580:H580"/>
    <mergeCell ref="B552:D552"/>
    <mergeCell ref="B537:D537"/>
    <mergeCell ref="E542:H542"/>
    <mergeCell ref="E611:H612"/>
    <mergeCell ref="E616:H616"/>
    <mergeCell ref="E617:H617"/>
    <mergeCell ref="E618:H618"/>
    <mergeCell ref="E619:H619"/>
    <mergeCell ref="E621:H621"/>
    <mergeCell ref="E626:H627"/>
    <mergeCell ref="B518:H518"/>
    <mergeCell ref="B519:H519"/>
    <mergeCell ref="B520:H520"/>
    <mergeCell ref="B521:H521"/>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523:H523"/>
    <mergeCell ref="B522:H522"/>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710:D710"/>
    <mergeCell ref="E710:F710"/>
    <mergeCell ref="G710:H710"/>
    <mergeCell ref="B711:D714"/>
    <mergeCell ref="E711:F713"/>
    <mergeCell ref="G711:H713"/>
    <mergeCell ref="E714:F714"/>
    <mergeCell ref="G714:H714"/>
    <mergeCell ref="A711:A714"/>
    <mergeCell ref="E715:F715"/>
    <mergeCell ref="G715:H715"/>
    <mergeCell ref="E716:F716"/>
    <mergeCell ref="G716:H716"/>
    <mergeCell ref="E717:F717"/>
    <mergeCell ref="G717:H717"/>
    <mergeCell ref="B719:D719"/>
    <mergeCell ref="E719:F719"/>
    <mergeCell ref="G719:H719"/>
    <mergeCell ref="E720:F720"/>
    <mergeCell ref="G720:H720"/>
    <mergeCell ref="B722:D722"/>
    <mergeCell ref="E725:H725"/>
    <mergeCell ref="E726:H726"/>
    <mergeCell ref="B720:D720"/>
    <mergeCell ref="E722:F722"/>
    <mergeCell ref="G722:H722"/>
    <mergeCell ref="B724:D724"/>
    <mergeCell ref="E724:F724"/>
    <mergeCell ref="G724:H724"/>
    <mergeCell ref="B725:D725"/>
    <mergeCell ref="B726:D726"/>
    <mergeCell ref="B547:H547"/>
    <mergeCell ref="E538:H538"/>
    <mergeCell ref="E539:H539"/>
    <mergeCell ref="E540:H540"/>
    <mergeCell ref="E541:H541"/>
    <mergeCell ref="E543:H543"/>
    <mergeCell ref="E548:H549"/>
    <mergeCell ref="G544:H544"/>
    <mergeCell ref="B545:H545"/>
    <mergeCell ref="B554:C554"/>
    <mergeCell ref="G559:H559"/>
    <mergeCell ref="B550:C550"/>
    <mergeCell ref="B551:D551"/>
    <mergeCell ref="B553:C553"/>
    <mergeCell ref="E550:H550"/>
    <mergeCell ref="E553:H553"/>
    <mergeCell ref="E554:H554"/>
    <mergeCell ref="E555:H555"/>
    <mergeCell ref="E556:H556"/>
    <mergeCell ref="E558:H558"/>
    <mergeCell ref="B564:C564"/>
    <mergeCell ref="B565:C565"/>
    <mergeCell ref="E565:F565"/>
    <mergeCell ref="G565:H565"/>
    <mergeCell ref="B560:C560"/>
    <mergeCell ref="B561:H561"/>
    <mergeCell ref="B563:C563"/>
    <mergeCell ref="E563:F563"/>
    <mergeCell ref="G563:H563"/>
    <mergeCell ref="E560:H560"/>
    <mergeCell ref="D564:H564"/>
    <mergeCell ref="B569:D569"/>
    <mergeCell ref="E569:H569"/>
    <mergeCell ref="B570:H570"/>
    <mergeCell ref="B566:C566"/>
    <mergeCell ref="E566:F566"/>
    <mergeCell ref="G566:H566"/>
    <mergeCell ref="B567:C567"/>
    <mergeCell ref="E567:F567"/>
    <mergeCell ref="G567:H567"/>
    <mergeCell ref="B577:C577"/>
    <mergeCell ref="G582:H582"/>
    <mergeCell ref="B573:C573"/>
    <mergeCell ref="E573:F573"/>
    <mergeCell ref="G573:H573"/>
    <mergeCell ref="B574:D574"/>
    <mergeCell ref="B576:C576"/>
    <mergeCell ref="B592:D592"/>
    <mergeCell ref="B594:C594"/>
    <mergeCell ref="E581:H581"/>
    <mergeCell ref="E589:H590"/>
    <mergeCell ref="E594:H594"/>
    <mergeCell ref="E579:H579"/>
    <mergeCell ref="B595:C595"/>
    <mergeCell ref="B583:H583"/>
    <mergeCell ref="B588:H588"/>
    <mergeCell ref="B591:C591"/>
    <mergeCell ref="E591:F591"/>
    <mergeCell ref="G591:H591"/>
    <mergeCell ref="E596:H596"/>
    <mergeCell ref="B604:C604"/>
    <mergeCell ref="B605:C605"/>
    <mergeCell ref="E605:F605"/>
    <mergeCell ref="G605:H605"/>
    <mergeCell ref="G600:H600"/>
    <mergeCell ref="B601:H601"/>
    <mergeCell ref="B603:C603"/>
    <mergeCell ref="E603:F603"/>
    <mergeCell ref="G603:H603"/>
    <mergeCell ref="E598:H598"/>
    <mergeCell ref="E599:H599"/>
    <mergeCell ref="D604:H604"/>
    <mergeCell ref="E595:H595"/>
    <mergeCell ref="B609:D609"/>
    <mergeCell ref="E609:H609"/>
    <mergeCell ref="B610:H610"/>
    <mergeCell ref="B606:C606"/>
    <mergeCell ref="E606:F606"/>
    <mergeCell ref="G606:H606"/>
    <mergeCell ref="B607:C607"/>
    <mergeCell ref="E607:F607"/>
    <mergeCell ref="G607:H607"/>
    <mergeCell ref="B617:C617"/>
    <mergeCell ref="G622:H622"/>
    <mergeCell ref="B613:C613"/>
    <mergeCell ref="E613:F613"/>
    <mergeCell ref="G613:H613"/>
    <mergeCell ref="B614:D614"/>
    <mergeCell ref="B616:C616"/>
    <mergeCell ref="B629:D629"/>
    <mergeCell ref="B630:C630"/>
    <mergeCell ref="E630:H630"/>
    <mergeCell ref="B631:C631"/>
    <mergeCell ref="B623:H623"/>
    <mergeCell ref="B625:H625"/>
    <mergeCell ref="B628:C628"/>
    <mergeCell ref="E628:F628"/>
    <mergeCell ref="G628:H628"/>
    <mergeCell ref="E632:H632"/>
    <mergeCell ref="B640:C640"/>
    <mergeCell ref="E640:F640"/>
    <mergeCell ref="G640:H640"/>
    <mergeCell ref="E631:H631"/>
    <mergeCell ref="B641:C641"/>
    <mergeCell ref="G635:H635"/>
    <mergeCell ref="B637:C637"/>
    <mergeCell ref="B638:H638"/>
    <mergeCell ref="E633:H633"/>
    <mergeCell ref="E634:H634"/>
    <mergeCell ref="E637:H637"/>
    <mergeCell ref="D641:H641"/>
    <mergeCell ref="B644:C644"/>
    <mergeCell ref="E644:F644"/>
    <mergeCell ref="G644:H644"/>
    <mergeCell ref="B646:H646"/>
    <mergeCell ref="B648:H648"/>
    <mergeCell ref="B649:H649"/>
    <mergeCell ref="B642:C642"/>
    <mergeCell ref="B643:C643"/>
    <mergeCell ref="E643:F643"/>
    <mergeCell ref="G643:H643"/>
    <mergeCell ref="D642:H642"/>
    <mergeCell ref="B662:H662"/>
    <mergeCell ref="B664:H664"/>
    <mergeCell ref="B665:H665"/>
    <mergeCell ref="B666:H666"/>
    <mergeCell ref="B668:H668"/>
    <mergeCell ref="B669:F669"/>
    <mergeCell ref="B650:H650"/>
    <mergeCell ref="B652:H652"/>
    <mergeCell ref="B654:H654"/>
    <mergeCell ref="B656:H656"/>
    <mergeCell ref="B658:H658"/>
    <mergeCell ref="B660:H660"/>
    <mergeCell ref="C676:H676"/>
    <mergeCell ref="C677:H677"/>
    <mergeCell ref="C678:H678"/>
    <mergeCell ref="C679:H679"/>
    <mergeCell ref="B681:F681"/>
    <mergeCell ref="C682:H682"/>
    <mergeCell ref="C670:H670"/>
    <mergeCell ref="C671:H671"/>
    <mergeCell ref="C672:H672"/>
    <mergeCell ref="C673:H673"/>
    <mergeCell ref="C674:H674"/>
    <mergeCell ref="C675:H675"/>
    <mergeCell ref="C691:H691"/>
    <mergeCell ref="B693:F693"/>
    <mergeCell ref="C694:H694"/>
    <mergeCell ref="C695:H695"/>
    <mergeCell ref="C683:H683"/>
    <mergeCell ref="C684:H684"/>
    <mergeCell ref="C685:H685"/>
    <mergeCell ref="C686:H686"/>
    <mergeCell ref="C687:H687"/>
    <mergeCell ref="C688:H688"/>
    <mergeCell ref="A4:H4"/>
    <mergeCell ref="B739:C739"/>
    <mergeCell ref="E739:F739"/>
    <mergeCell ref="G739:H739"/>
    <mergeCell ref="B740:C740"/>
    <mergeCell ref="E740:F740"/>
    <mergeCell ref="G740:H740"/>
    <mergeCell ref="B737:C737"/>
    <mergeCell ref="E737:F737"/>
    <mergeCell ref="G737:H737"/>
    <mergeCell ref="B738:C738"/>
    <mergeCell ref="E738:F738"/>
    <mergeCell ref="G738:H738"/>
    <mergeCell ref="B732:H732"/>
    <mergeCell ref="B734:H734"/>
    <mergeCell ref="B735:C735"/>
    <mergeCell ref="E735:F735"/>
    <mergeCell ref="G735:H735"/>
    <mergeCell ref="B736:C736"/>
    <mergeCell ref="E736:F736"/>
    <mergeCell ref="G736:H736"/>
    <mergeCell ref="C702:H702"/>
    <mergeCell ref="C703:H703"/>
    <mergeCell ref="B727:H727"/>
    <mergeCell ref="B22:F22"/>
    <mergeCell ref="F745:H745"/>
    <mergeCell ref="F746:H746"/>
    <mergeCell ref="B9:D9"/>
    <mergeCell ref="B10:D10"/>
    <mergeCell ref="B11:D11"/>
    <mergeCell ref="B12:D12"/>
    <mergeCell ref="B19:F19"/>
    <mergeCell ref="B20:F20"/>
    <mergeCell ref="B21:F21"/>
    <mergeCell ref="B741:C741"/>
    <mergeCell ref="E741:F741"/>
    <mergeCell ref="G741:H741"/>
    <mergeCell ref="B728:H728"/>
    <mergeCell ref="C729:H729"/>
    <mergeCell ref="C730:H730"/>
    <mergeCell ref="C696:H696"/>
    <mergeCell ref="C697:H697"/>
    <mergeCell ref="C698:H698"/>
    <mergeCell ref="C699:H699"/>
    <mergeCell ref="C700:H700"/>
    <mergeCell ref="C701:H701"/>
    <mergeCell ref="C689:H689"/>
    <mergeCell ref="C690:H690"/>
    <mergeCell ref="B482:C482"/>
    <mergeCell ref="B483:H483"/>
    <mergeCell ref="B484:D484"/>
    <mergeCell ref="E484:H484"/>
    <mergeCell ref="B485:D485"/>
    <mergeCell ref="E485:H485"/>
    <mergeCell ref="B486:D486"/>
    <mergeCell ref="E486:H486"/>
    <mergeCell ref="A487:A490"/>
    <mergeCell ref="B487:D490"/>
    <mergeCell ref="E487:H490"/>
    <mergeCell ref="E491:H491"/>
    <mergeCell ref="E492:H492"/>
    <mergeCell ref="E493:H493"/>
    <mergeCell ref="B495:D495"/>
    <mergeCell ref="E495:H495"/>
    <mergeCell ref="B496:D496"/>
    <mergeCell ref="E496:H496"/>
    <mergeCell ref="B498:D498"/>
    <mergeCell ref="E498:H498"/>
    <mergeCell ref="B505:D505"/>
    <mergeCell ref="E505:H505"/>
    <mergeCell ref="B506:D506"/>
    <mergeCell ref="E506:H506"/>
    <mergeCell ref="B500:D500"/>
    <mergeCell ref="E500:H500"/>
    <mergeCell ref="B501:D501"/>
    <mergeCell ref="E501:H501"/>
    <mergeCell ref="B502:D502"/>
    <mergeCell ref="E502:H502"/>
    <mergeCell ref="B503:D503"/>
    <mergeCell ref="E503:H503"/>
    <mergeCell ref="B504:D504"/>
    <mergeCell ref="E504:H504"/>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38">
    <cfRule type="expression" dxfId="27" priority="17" stopIfTrue="1">
      <formula>#REF!="No"</formula>
    </cfRule>
  </conditionalFormatting>
  <conditionalFormatting sqref="A25:H25 A33:H34 E534 D534:D535 E536:H536 F537:H537 E544:H544 E548 D548:D549 E550 E553:E558 E559:G559 E560 E562:H562 E565:H567 E571 D571:D572 E573:H573 E576:E581 E582:H582 E608:H608 E611 D611:D612 E613:H613 E616:E621 E622:H622 E645:H645 D735">
    <cfRule type="expression" dxfId="26" priority="18" stopIfTrue="1">
      <formula>$M$18="Sole Bidder"</formula>
    </cfRule>
  </conditionalFormatting>
  <conditionalFormatting sqref="A35:H35">
    <cfRule type="expression" dxfId="25" priority="36" stopIfTrue="1">
      <formula>$M$20&lt;2</formula>
    </cfRule>
  </conditionalFormatting>
  <conditionalFormatting sqref="A569:H569 D584:H588 A584:C592 D589:E589 D590 D591:H592 D594:E599 D600:H603 A601:C607 D604 D605:H607">
    <cfRule type="expression" dxfId="24" priority="27" stopIfTrue="1">
      <formula>$M$529&lt;2</formula>
    </cfRule>
  </conditionalFormatting>
  <conditionalFormatting sqref="A593:H593">
    <cfRule type="expression" dxfId="23" priority="7" stopIfTrue="1">
      <formula>$M$529&lt;2</formula>
    </cfRule>
  </conditionalFormatting>
  <conditionalFormatting sqref="A609:H609 D624:H625 A624:C629 D626:E626 D627 D628:H629 D630:E634 A637:E637 A638:H640 A641:D642 A643:H644">
    <cfRule type="expression" dxfId="22" priority="28" stopIfTrue="1">
      <formula>$M$529&lt;2</formula>
    </cfRule>
    <cfRule type="expression" dxfId="21" priority="29" stopIfTrue="1">
      <formula>$M$531=1</formula>
    </cfRule>
  </conditionalFormatting>
  <conditionalFormatting sqref="A646:H664 A665:B666 A667:H668 A692:H692 A704:H704 A727">
    <cfRule type="expression" dxfId="20" priority="19" stopIfTrue="1">
      <formula>$M$18="Sole Bidder"</formula>
    </cfRule>
  </conditionalFormatting>
  <conditionalFormatting sqref="A681:H691 E735:H741">
    <cfRule type="expression" dxfId="19" priority="30" stopIfTrue="1">
      <formula>$M$529&lt;2</formula>
    </cfRule>
  </conditionalFormatting>
  <conditionalFormatting sqref="A693:H703 G735:H741">
    <cfRule type="expression" dxfId="18" priority="32" stopIfTrue="1">
      <formula>$M$531=1</formula>
    </cfRule>
  </conditionalFormatting>
  <conditionalFormatting sqref="A693:H703">
    <cfRule type="expression" dxfId="17" priority="31" stopIfTrue="1">
      <formula>$M$529&lt;2</formula>
    </cfRule>
  </conditionalFormatting>
  <conditionalFormatting sqref="B537:D537">
    <cfRule type="expression" dxfId="16" priority="1" stopIfTrue="1">
      <formula>$M$529&lt;2</formula>
    </cfRule>
    <cfRule type="expression" dxfId="15" priority="2" stopIfTrue="1">
      <formula>$M$531=1</formula>
    </cfRule>
  </conditionalFormatting>
  <conditionalFormatting sqref="B552:D552">
    <cfRule type="expression" dxfId="14" priority="3" stopIfTrue="1">
      <formula>$M$529&lt;2</formula>
    </cfRule>
    <cfRule type="expression" dxfId="13" priority="4" stopIfTrue="1">
      <formula>$M$531=1</formula>
    </cfRule>
  </conditionalFormatting>
  <conditionalFormatting sqref="B575:D575">
    <cfRule type="expression" dxfId="12" priority="5" stopIfTrue="1">
      <formula>$M$529&lt;2</formula>
    </cfRule>
    <cfRule type="expression" dxfId="11" priority="6" stopIfTrue="1">
      <formula>$M$531=1</formula>
    </cfRule>
  </conditionalFormatting>
  <conditionalFormatting sqref="B593:D593">
    <cfRule type="expression" dxfId="10" priority="8" stopIfTrue="1">
      <formula>$M$531=1</formula>
    </cfRule>
  </conditionalFormatting>
  <conditionalFormatting sqref="B615:H615">
    <cfRule type="expression" dxfId="9" priority="9" stopIfTrue="1">
      <formula>$M$529&lt;2</formula>
    </cfRule>
    <cfRule type="expression" dxfId="8" priority="10" stopIfTrue="1">
      <formula>$M$531=1</formula>
    </cfRule>
  </conditionalFormatting>
  <conditionalFormatting sqref="D553:E553 D616:E616 D538:E538 A553">
    <cfRule type="expression" dxfId="7" priority="20" stopIfTrue="1">
      <formula>#REF!="No"</formula>
    </cfRule>
  </conditionalFormatting>
  <conditionalFormatting sqref="D636:E636">
    <cfRule type="expression" dxfId="6" priority="11" stopIfTrue="1">
      <formula>$M$529&lt;2</formula>
    </cfRule>
    <cfRule type="expression" dxfId="5" priority="12" stopIfTrue="1">
      <formula>$M$531=1</formula>
    </cfRule>
  </conditionalFormatting>
  <conditionalFormatting sqref="D635:H635">
    <cfRule type="expression" dxfId="4" priority="14" stopIfTrue="1">
      <formula>$M$529&lt;2</formula>
    </cfRule>
    <cfRule type="expression" dxfId="3" priority="15" stopIfTrue="1">
      <formula>$M$531=1</formula>
    </cfRule>
  </conditionalFormatting>
  <conditionalFormatting sqref="E538:E543">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37:G741 JC737:JC741 SY737:SY741 ACU737:ACU741 AMQ737:AMQ741 AWM737:AWM741 BGI737:BGI741 BQE737:BQE741 CAA737:CAA741 CJW737:CJW741 CTS737:CTS741 DDO737:DDO741 DNK737:DNK741 DXG737:DXG741 EHC737:EHC741 EQY737:EQY741 FAU737:FAU741 FKQ737:FKQ741 FUM737:FUM741 GEI737:GEI741 GOE737:GOE741 GYA737:GYA741 HHW737:HHW741 HRS737:HRS741 IBO737:IBO741 ILK737:ILK741 IVG737:IVG741 JFC737:JFC741 JOY737:JOY741 JYU737:JYU741 KIQ737:KIQ741 KSM737:KSM741 LCI737:LCI741 LME737:LME741 LWA737:LWA741 MFW737:MFW741 MPS737:MPS741 MZO737:MZO741 NJK737:NJK741 NTG737:NTG741 ODC737:ODC741 OMY737:OMY741 OWU737:OWU741 PGQ737:PGQ741 PQM737:PQM741 QAI737:QAI741 QKE737:QKE741 QUA737:QUA741 RDW737:RDW741 RNS737:RNS741 RXO737:RXO741 SHK737:SHK741 SRG737:SRG741 TBC737:TBC741 TKY737:TKY741 TUU737:TUU741 UEQ737:UEQ741 UOM737:UOM741 UYI737:UYI741 VIE737:VIE741 VSA737:VSA741 WBW737:WBW741 WLS737:WLS741 WVO737:WVO741 G66273:G66277 JC66273:JC66277 SY66273:SY66277 ACU66273:ACU66277 AMQ66273:AMQ66277 AWM66273:AWM66277 BGI66273:BGI66277 BQE66273:BQE66277 CAA66273:CAA66277 CJW66273:CJW66277 CTS66273:CTS66277 DDO66273:DDO66277 DNK66273:DNK66277 DXG66273:DXG66277 EHC66273:EHC66277 EQY66273:EQY66277 FAU66273:FAU66277 FKQ66273:FKQ66277 FUM66273:FUM66277 GEI66273:GEI66277 GOE66273:GOE66277 GYA66273:GYA66277 HHW66273:HHW66277 HRS66273:HRS66277 IBO66273:IBO66277 ILK66273:ILK66277 IVG66273:IVG66277 JFC66273:JFC66277 JOY66273:JOY66277 JYU66273:JYU66277 KIQ66273:KIQ66277 KSM66273:KSM66277 LCI66273:LCI66277 LME66273:LME66277 LWA66273:LWA66277 MFW66273:MFW66277 MPS66273:MPS66277 MZO66273:MZO66277 NJK66273:NJK66277 NTG66273:NTG66277 ODC66273:ODC66277 OMY66273:OMY66277 OWU66273:OWU66277 PGQ66273:PGQ66277 PQM66273:PQM66277 QAI66273:QAI66277 QKE66273:QKE66277 QUA66273:QUA66277 RDW66273:RDW66277 RNS66273:RNS66277 RXO66273:RXO66277 SHK66273:SHK66277 SRG66273:SRG66277 TBC66273:TBC66277 TKY66273:TKY66277 TUU66273:TUU66277 UEQ66273:UEQ66277 UOM66273:UOM66277 UYI66273:UYI66277 VIE66273:VIE66277 VSA66273:VSA66277 WBW66273:WBW66277 WLS66273:WLS66277 WVO66273:WVO66277 G131809:G131813 JC131809:JC131813 SY131809:SY131813 ACU131809:ACU131813 AMQ131809:AMQ131813 AWM131809:AWM131813 BGI131809:BGI131813 BQE131809:BQE131813 CAA131809:CAA131813 CJW131809:CJW131813 CTS131809:CTS131813 DDO131809:DDO131813 DNK131809:DNK131813 DXG131809:DXG131813 EHC131809:EHC131813 EQY131809:EQY131813 FAU131809:FAU131813 FKQ131809:FKQ131813 FUM131809:FUM131813 GEI131809:GEI131813 GOE131809:GOE131813 GYA131809:GYA131813 HHW131809:HHW131813 HRS131809:HRS131813 IBO131809:IBO131813 ILK131809:ILK131813 IVG131809:IVG131813 JFC131809:JFC131813 JOY131809:JOY131813 JYU131809:JYU131813 KIQ131809:KIQ131813 KSM131809:KSM131813 LCI131809:LCI131813 LME131809:LME131813 LWA131809:LWA131813 MFW131809:MFW131813 MPS131809:MPS131813 MZO131809:MZO131813 NJK131809:NJK131813 NTG131809:NTG131813 ODC131809:ODC131813 OMY131809:OMY131813 OWU131809:OWU131813 PGQ131809:PGQ131813 PQM131809:PQM131813 QAI131809:QAI131813 QKE131809:QKE131813 QUA131809:QUA131813 RDW131809:RDW131813 RNS131809:RNS131813 RXO131809:RXO131813 SHK131809:SHK131813 SRG131809:SRG131813 TBC131809:TBC131813 TKY131809:TKY131813 TUU131809:TUU131813 UEQ131809:UEQ131813 UOM131809:UOM131813 UYI131809:UYI131813 VIE131809:VIE131813 VSA131809:VSA131813 WBW131809:WBW131813 WLS131809:WLS131813 WVO131809:WVO131813 G197345:G197349 JC197345:JC197349 SY197345:SY197349 ACU197345:ACU197349 AMQ197345:AMQ197349 AWM197345:AWM197349 BGI197345:BGI197349 BQE197345:BQE197349 CAA197345:CAA197349 CJW197345:CJW197349 CTS197345:CTS197349 DDO197345:DDO197349 DNK197345:DNK197349 DXG197345:DXG197349 EHC197345:EHC197349 EQY197345:EQY197349 FAU197345:FAU197349 FKQ197345:FKQ197349 FUM197345:FUM197349 GEI197345:GEI197349 GOE197345:GOE197349 GYA197345:GYA197349 HHW197345:HHW197349 HRS197345:HRS197349 IBO197345:IBO197349 ILK197345:ILK197349 IVG197345:IVG197349 JFC197345:JFC197349 JOY197345:JOY197349 JYU197345:JYU197349 KIQ197345:KIQ197349 KSM197345:KSM197349 LCI197345:LCI197349 LME197345:LME197349 LWA197345:LWA197349 MFW197345:MFW197349 MPS197345:MPS197349 MZO197345:MZO197349 NJK197345:NJK197349 NTG197345:NTG197349 ODC197345:ODC197349 OMY197345:OMY197349 OWU197345:OWU197349 PGQ197345:PGQ197349 PQM197345:PQM197349 QAI197345:QAI197349 QKE197345:QKE197349 QUA197345:QUA197349 RDW197345:RDW197349 RNS197345:RNS197349 RXO197345:RXO197349 SHK197345:SHK197349 SRG197345:SRG197349 TBC197345:TBC197349 TKY197345:TKY197349 TUU197345:TUU197349 UEQ197345:UEQ197349 UOM197345:UOM197349 UYI197345:UYI197349 VIE197345:VIE197349 VSA197345:VSA197349 WBW197345:WBW197349 WLS197345:WLS197349 WVO197345:WVO197349 G262881:G262885 JC262881:JC262885 SY262881:SY262885 ACU262881:ACU262885 AMQ262881:AMQ262885 AWM262881:AWM262885 BGI262881:BGI262885 BQE262881:BQE262885 CAA262881:CAA262885 CJW262881:CJW262885 CTS262881:CTS262885 DDO262881:DDO262885 DNK262881:DNK262885 DXG262881:DXG262885 EHC262881:EHC262885 EQY262881:EQY262885 FAU262881:FAU262885 FKQ262881:FKQ262885 FUM262881:FUM262885 GEI262881:GEI262885 GOE262881:GOE262885 GYA262881:GYA262885 HHW262881:HHW262885 HRS262881:HRS262885 IBO262881:IBO262885 ILK262881:ILK262885 IVG262881:IVG262885 JFC262881:JFC262885 JOY262881:JOY262885 JYU262881:JYU262885 KIQ262881:KIQ262885 KSM262881:KSM262885 LCI262881:LCI262885 LME262881:LME262885 LWA262881:LWA262885 MFW262881:MFW262885 MPS262881:MPS262885 MZO262881:MZO262885 NJK262881:NJK262885 NTG262881:NTG262885 ODC262881:ODC262885 OMY262881:OMY262885 OWU262881:OWU262885 PGQ262881:PGQ262885 PQM262881:PQM262885 QAI262881:QAI262885 QKE262881:QKE262885 QUA262881:QUA262885 RDW262881:RDW262885 RNS262881:RNS262885 RXO262881:RXO262885 SHK262881:SHK262885 SRG262881:SRG262885 TBC262881:TBC262885 TKY262881:TKY262885 TUU262881:TUU262885 UEQ262881:UEQ262885 UOM262881:UOM262885 UYI262881:UYI262885 VIE262881:VIE262885 VSA262881:VSA262885 WBW262881:WBW262885 WLS262881:WLS262885 WVO262881:WVO262885 G328417:G328421 JC328417:JC328421 SY328417:SY328421 ACU328417:ACU328421 AMQ328417:AMQ328421 AWM328417:AWM328421 BGI328417:BGI328421 BQE328417:BQE328421 CAA328417:CAA328421 CJW328417:CJW328421 CTS328417:CTS328421 DDO328417:DDO328421 DNK328417:DNK328421 DXG328417:DXG328421 EHC328417:EHC328421 EQY328417:EQY328421 FAU328417:FAU328421 FKQ328417:FKQ328421 FUM328417:FUM328421 GEI328417:GEI328421 GOE328417:GOE328421 GYA328417:GYA328421 HHW328417:HHW328421 HRS328417:HRS328421 IBO328417:IBO328421 ILK328417:ILK328421 IVG328417:IVG328421 JFC328417:JFC328421 JOY328417:JOY328421 JYU328417:JYU328421 KIQ328417:KIQ328421 KSM328417:KSM328421 LCI328417:LCI328421 LME328417:LME328421 LWA328417:LWA328421 MFW328417:MFW328421 MPS328417:MPS328421 MZO328417:MZO328421 NJK328417:NJK328421 NTG328417:NTG328421 ODC328417:ODC328421 OMY328417:OMY328421 OWU328417:OWU328421 PGQ328417:PGQ328421 PQM328417:PQM328421 QAI328417:QAI328421 QKE328417:QKE328421 QUA328417:QUA328421 RDW328417:RDW328421 RNS328417:RNS328421 RXO328417:RXO328421 SHK328417:SHK328421 SRG328417:SRG328421 TBC328417:TBC328421 TKY328417:TKY328421 TUU328417:TUU328421 UEQ328417:UEQ328421 UOM328417:UOM328421 UYI328417:UYI328421 VIE328417:VIE328421 VSA328417:VSA328421 WBW328417:WBW328421 WLS328417:WLS328421 WVO328417:WVO328421 G393953:G393957 JC393953:JC393957 SY393953:SY393957 ACU393953:ACU393957 AMQ393953:AMQ393957 AWM393953:AWM393957 BGI393953:BGI393957 BQE393953:BQE393957 CAA393953:CAA393957 CJW393953:CJW393957 CTS393953:CTS393957 DDO393953:DDO393957 DNK393953:DNK393957 DXG393953:DXG393957 EHC393953:EHC393957 EQY393953:EQY393957 FAU393953:FAU393957 FKQ393953:FKQ393957 FUM393953:FUM393957 GEI393953:GEI393957 GOE393953:GOE393957 GYA393953:GYA393957 HHW393953:HHW393957 HRS393953:HRS393957 IBO393953:IBO393957 ILK393953:ILK393957 IVG393953:IVG393957 JFC393953:JFC393957 JOY393953:JOY393957 JYU393953:JYU393957 KIQ393953:KIQ393957 KSM393953:KSM393957 LCI393953:LCI393957 LME393953:LME393957 LWA393953:LWA393957 MFW393953:MFW393957 MPS393953:MPS393957 MZO393953:MZO393957 NJK393953:NJK393957 NTG393953:NTG393957 ODC393953:ODC393957 OMY393953:OMY393957 OWU393953:OWU393957 PGQ393953:PGQ393957 PQM393953:PQM393957 QAI393953:QAI393957 QKE393953:QKE393957 QUA393953:QUA393957 RDW393953:RDW393957 RNS393953:RNS393957 RXO393953:RXO393957 SHK393953:SHK393957 SRG393953:SRG393957 TBC393953:TBC393957 TKY393953:TKY393957 TUU393953:TUU393957 UEQ393953:UEQ393957 UOM393953:UOM393957 UYI393953:UYI393957 VIE393953:VIE393957 VSA393953:VSA393957 WBW393953:WBW393957 WLS393953:WLS393957 WVO393953:WVO393957 G459489:G459493 JC459489:JC459493 SY459489:SY459493 ACU459489:ACU459493 AMQ459489:AMQ459493 AWM459489:AWM459493 BGI459489:BGI459493 BQE459489:BQE459493 CAA459489:CAA459493 CJW459489:CJW459493 CTS459489:CTS459493 DDO459489:DDO459493 DNK459489:DNK459493 DXG459489:DXG459493 EHC459489:EHC459493 EQY459489:EQY459493 FAU459489:FAU459493 FKQ459489:FKQ459493 FUM459489:FUM459493 GEI459489:GEI459493 GOE459489:GOE459493 GYA459489:GYA459493 HHW459489:HHW459493 HRS459489:HRS459493 IBO459489:IBO459493 ILK459489:ILK459493 IVG459489:IVG459493 JFC459489:JFC459493 JOY459489:JOY459493 JYU459489:JYU459493 KIQ459489:KIQ459493 KSM459489:KSM459493 LCI459489:LCI459493 LME459489:LME459493 LWA459489:LWA459493 MFW459489:MFW459493 MPS459489:MPS459493 MZO459489:MZO459493 NJK459489:NJK459493 NTG459489:NTG459493 ODC459489:ODC459493 OMY459489:OMY459493 OWU459489:OWU459493 PGQ459489:PGQ459493 PQM459489:PQM459493 QAI459489:QAI459493 QKE459489:QKE459493 QUA459489:QUA459493 RDW459489:RDW459493 RNS459489:RNS459493 RXO459489:RXO459493 SHK459489:SHK459493 SRG459489:SRG459493 TBC459489:TBC459493 TKY459489:TKY459493 TUU459489:TUU459493 UEQ459489:UEQ459493 UOM459489:UOM459493 UYI459489:UYI459493 VIE459489:VIE459493 VSA459489:VSA459493 WBW459489:WBW459493 WLS459489:WLS459493 WVO459489:WVO459493 G525025:G525029 JC525025:JC525029 SY525025:SY525029 ACU525025:ACU525029 AMQ525025:AMQ525029 AWM525025:AWM525029 BGI525025:BGI525029 BQE525025:BQE525029 CAA525025:CAA525029 CJW525025:CJW525029 CTS525025:CTS525029 DDO525025:DDO525029 DNK525025:DNK525029 DXG525025:DXG525029 EHC525025:EHC525029 EQY525025:EQY525029 FAU525025:FAU525029 FKQ525025:FKQ525029 FUM525025:FUM525029 GEI525025:GEI525029 GOE525025:GOE525029 GYA525025:GYA525029 HHW525025:HHW525029 HRS525025:HRS525029 IBO525025:IBO525029 ILK525025:ILK525029 IVG525025:IVG525029 JFC525025:JFC525029 JOY525025:JOY525029 JYU525025:JYU525029 KIQ525025:KIQ525029 KSM525025:KSM525029 LCI525025:LCI525029 LME525025:LME525029 LWA525025:LWA525029 MFW525025:MFW525029 MPS525025:MPS525029 MZO525025:MZO525029 NJK525025:NJK525029 NTG525025:NTG525029 ODC525025:ODC525029 OMY525025:OMY525029 OWU525025:OWU525029 PGQ525025:PGQ525029 PQM525025:PQM525029 QAI525025:QAI525029 QKE525025:QKE525029 QUA525025:QUA525029 RDW525025:RDW525029 RNS525025:RNS525029 RXO525025:RXO525029 SHK525025:SHK525029 SRG525025:SRG525029 TBC525025:TBC525029 TKY525025:TKY525029 TUU525025:TUU525029 UEQ525025:UEQ525029 UOM525025:UOM525029 UYI525025:UYI525029 VIE525025:VIE525029 VSA525025:VSA525029 WBW525025:WBW525029 WLS525025:WLS525029 WVO525025:WVO525029 G590561:G590565 JC590561:JC590565 SY590561:SY590565 ACU590561:ACU590565 AMQ590561:AMQ590565 AWM590561:AWM590565 BGI590561:BGI590565 BQE590561:BQE590565 CAA590561:CAA590565 CJW590561:CJW590565 CTS590561:CTS590565 DDO590561:DDO590565 DNK590561:DNK590565 DXG590561:DXG590565 EHC590561:EHC590565 EQY590561:EQY590565 FAU590561:FAU590565 FKQ590561:FKQ590565 FUM590561:FUM590565 GEI590561:GEI590565 GOE590561:GOE590565 GYA590561:GYA590565 HHW590561:HHW590565 HRS590561:HRS590565 IBO590561:IBO590565 ILK590561:ILK590565 IVG590561:IVG590565 JFC590561:JFC590565 JOY590561:JOY590565 JYU590561:JYU590565 KIQ590561:KIQ590565 KSM590561:KSM590565 LCI590561:LCI590565 LME590561:LME590565 LWA590561:LWA590565 MFW590561:MFW590565 MPS590561:MPS590565 MZO590561:MZO590565 NJK590561:NJK590565 NTG590561:NTG590565 ODC590561:ODC590565 OMY590561:OMY590565 OWU590561:OWU590565 PGQ590561:PGQ590565 PQM590561:PQM590565 QAI590561:QAI590565 QKE590561:QKE590565 QUA590561:QUA590565 RDW590561:RDW590565 RNS590561:RNS590565 RXO590561:RXO590565 SHK590561:SHK590565 SRG590561:SRG590565 TBC590561:TBC590565 TKY590561:TKY590565 TUU590561:TUU590565 UEQ590561:UEQ590565 UOM590561:UOM590565 UYI590561:UYI590565 VIE590561:VIE590565 VSA590561:VSA590565 WBW590561:WBW590565 WLS590561:WLS590565 WVO590561:WVO590565 G656097:G656101 JC656097:JC656101 SY656097:SY656101 ACU656097:ACU656101 AMQ656097:AMQ656101 AWM656097:AWM656101 BGI656097:BGI656101 BQE656097:BQE656101 CAA656097:CAA656101 CJW656097:CJW656101 CTS656097:CTS656101 DDO656097:DDO656101 DNK656097:DNK656101 DXG656097:DXG656101 EHC656097:EHC656101 EQY656097:EQY656101 FAU656097:FAU656101 FKQ656097:FKQ656101 FUM656097:FUM656101 GEI656097:GEI656101 GOE656097:GOE656101 GYA656097:GYA656101 HHW656097:HHW656101 HRS656097:HRS656101 IBO656097:IBO656101 ILK656097:ILK656101 IVG656097:IVG656101 JFC656097:JFC656101 JOY656097:JOY656101 JYU656097:JYU656101 KIQ656097:KIQ656101 KSM656097:KSM656101 LCI656097:LCI656101 LME656097:LME656101 LWA656097:LWA656101 MFW656097:MFW656101 MPS656097:MPS656101 MZO656097:MZO656101 NJK656097:NJK656101 NTG656097:NTG656101 ODC656097:ODC656101 OMY656097:OMY656101 OWU656097:OWU656101 PGQ656097:PGQ656101 PQM656097:PQM656101 QAI656097:QAI656101 QKE656097:QKE656101 QUA656097:QUA656101 RDW656097:RDW656101 RNS656097:RNS656101 RXO656097:RXO656101 SHK656097:SHK656101 SRG656097:SRG656101 TBC656097:TBC656101 TKY656097:TKY656101 TUU656097:TUU656101 UEQ656097:UEQ656101 UOM656097:UOM656101 UYI656097:UYI656101 VIE656097:VIE656101 VSA656097:VSA656101 WBW656097:WBW656101 WLS656097:WLS656101 WVO656097:WVO656101 G721633:G721637 JC721633:JC721637 SY721633:SY721637 ACU721633:ACU721637 AMQ721633:AMQ721637 AWM721633:AWM721637 BGI721633:BGI721637 BQE721633:BQE721637 CAA721633:CAA721637 CJW721633:CJW721637 CTS721633:CTS721637 DDO721633:DDO721637 DNK721633:DNK721637 DXG721633:DXG721637 EHC721633:EHC721637 EQY721633:EQY721637 FAU721633:FAU721637 FKQ721633:FKQ721637 FUM721633:FUM721637 GEI721633:GEI721637 GOE721633:GOE721637 GYA721633:GYA721637 HHW721633:HHW721637 HRS721633:HRS721637 IBO721633:IBO721637 ILK721633:ILK721637 IVG721633:IVG721637 JFC721633:JFC721637 JOY721633:JOY721637 JYU721633:JYU721637 KIQ721633:KIQ721637 KSM721633:KSM721637 LCI721633:LCI721637 LME721633:LME721637 LWA721633:LWA721637 MFW721633:MFW721637 MPS721633:MPS721637 MZO721633:MZO721637 NJK721633:NJK721637 NTG721633:NTG721637 ODC721633:ODC721637 OMY721633:OMY721637 OWU721633:OWU721637 PGQ721633:PGQ721637 PQM721633:PQM721637 QAI721633:QAI721637 QKE721633:QKE721637 QUA721633:QUA721637 RDW721633:RDW721637 RNS721633:RNS721637 RXO721633:RXO721637 SHK721633:SHK721637 SRG721633:SRG721637 TBC721633:TBC721637 TKY721633:TKY721637 TUU721633:TUU721637 UEQ721633:UEQ721637 UOM721633:UOM721637 UYI721633:UYI721637 VIE721633:VIE721637 VSA721633:VSA721637 WBW721633:WBW721637 WLS721633:WLS721637 WVO721633:WVO721637 G787169:G787173 JC787169:JC787173 SY787169:SY787173 ACU787169:ACU787173 AMQ787169:AMQ787173 AWM787169:AWM787173 BGI787169:BGI787173 BQE787169:BQE787173 CAA787169:CAA787173 CJW787169:CJW787173 CTS787169:CTS787173 DDO787169:DDO787173 DNK787169:DNK787173 DXG787169:DXG787173 EHC787169:EHC787173 EQY787169:EQY787173 FAU787169:FAU787173 FKQ787169:FKQ787173 FUM787169:FUM787173 GEI787169:GEI787173 GOE787169:GOE787173 GYA787169:GYA787173 HHW787169:HHW787173 HRS787169:HRS787173 IBO787169:IBO787173 ILK787169:ILK787173 IVG787169:IVG787173 JFC787169:JFC787173 JOY787169:JOY787173 JYU787169:JYU787173 KIQ787169:KIQ787173 KSM787169:KSM787173 LCI787169:LCI787173 LME787169:LME787173 LWA787169:LWA787173 MFW787169:MFW787173 MPS787169:MPS787173 MZO787169:MZO787173 NJK787169:NJK787173 NTG787169:NTG787173 ODC787169:ODC787173 OMY787169:OMY787173 OWU787169:OWU787173 PGQ787169:PGQ787173 PQM787169:PQM787173 QAI787169:QAI787173 QKE787169:QKE787173 QUA787169:QUA787173 RDW787169:RDW787173 RNS787169:RNS787173 RXO787169:RXO787173 SHK787169:SHK787173 SRG787169:SRG787173 TBC787169:TBC787173 TKY787169:TKY787173 TUU787169:TUU787173 UEQ787169:UEQ787173 UOM787169:UOM787173 UYI787169:UYI787173 VIE787169:VIE787173 VSA787169:VSA787173 WBW787169:WBW787173 WLS787169:WLS787173 WVO787169:WVO787173 G852705:G852709 JC852705:JC852709 SY852705:SY852709 ACU852705:ACU852709 AMQ852705:AMQ852709 AWM852705:AWM852709 BGI852705:BGI852709 BQE852705:BQE852709 CAA852705:CAA852709 CJW852705:CJW852709 CTS852705:CTS852709 DDO852705:DDO852709 DNK852705:DNK852709 DXG852705:DXG852709 EHC852705:EHC852709 EQY852705:EQY852709 FAU852705:FAU852709 FKQ852705:FKQ852709 FUM852705:FUM852709 GEI852705:GEI852709 GOE852705:GOE852709 GYA852705:GYA852709 HHW852705:HHW852709 HRS852705:HRS852709 IBO852705:IBO852709 ILK852705:ILK852709 IVG852705:IVG852709 JFC852705:JFC852709 JOY852705:JOY852709 JYU852705:JYU852709 KIQ852705:KIQ852709 KSM852705:KSM852709 LCI852705:LCI852709 LME852705:LME852709 LWA852705:LWA852709 MFW852705:MFW852709 MPS852705:MPS852709 MZO852705:MZO852709 NJK852705:NJK852709 NTG852705:NTG852709 ODC852705:ODC852709 OMY852705:OMY852709 OWU852705:OWU852709 PGQ852705:PGQ852709 PQM852705:PQM852709 QAI852705:QAI852709 QKE852705:QKE852709 QUA852705:QUA852709 RDW852705:RDW852709 RNS852705:RNS852709 RXO852705:RXO852709 SHK852705:SHK852709 SRG852705:SRG852709 TBC852705:TBC852709 TKY852705:TKY852709 TUU852705:TUU852709 UEQ852705:UEQ852709 UOM852705:UOM852709 UYI852705:UYI852709 VIE852705:VIE852709 VSA852705:VSA852709 WBW852705:WBW852709 WLS852705:WLS852709 WVO852705:WVO852709 G918241:G918245 JC918241:JC918245 SY918241:SY918245 ACU918241:ACU918245 AMQ918241:AMQ918245 AWM918241:AWM918245 BGI918241:BGI918245 BQE918241:BQE918245 CAA918241:CAA918245 CJW918241:CJW918245 CTS918241:CTS918245 DDO918241:DDO918245 DNK918241:DNK918245 DXG918241:DXG918245 EHC918241:EHC918245 EQY918241:EQY918245 FAU918241:FAU918245 FKQ918241:FKQ918245 FUM918241:FUM918245 GEI918241:GEI918245 GOE918241:GOE918245 GYA918241:GYA918245 HHW918241:HHW918245 HRS918241:HRS918245 IBO918241:IBO918245 ILK918241:ILK918245 IVG918241:IVG918245 JFC918241:JFC918245 JOY918241:JOY918245 JYU918241:JYU918245 KIQ918241:KIQ918245 KSM918241:KSM918245 LCI918241:LCI918245 LME918241:LME918245 LWA918241:LWA918245 MFW918241:MFW918245 MPS918241:MPS918245 MZO918241:MZO918245 NJK918241:NJK918245 NTG918241:NTG918245 ODC918241:ODC918245 OMY918241:OMY918245 OWU918241:OWU918245 PGQ918241:PGQ918245 PQM918241:PQM918245 QAI918241:QAI918245 QKE918241:QKE918245 QUA918241:QUA918245 RDW918241:RDW918245 RNS918241:RNS918245 RXO918241:RXO918245 SHK918241:SHK918245 SRG918241:SRG918245 TBC918241:TBC918245 TKY918241:TKY918245 TUU918241:TUU918245 UEQ918241:UEQ918245 UOM918241:UOM918245 UYI918241:UYI918245 VIE918241:VIE918245 VSA918241:VSA918245 WBW918241:WBW918245 WLS918241:WLS918245 WVO918241:WVO918245 G983777:G983781 JC983777:JC983781 SY983777:SY983781 ACU983777:ACU983781 AMQ983777:AMQ983781 AWM983777:AWM983781 BGI983777:BGI983781 BQE983777:BQE983781 CAA983777:CAA983781 CJW983777:CJW983781 CTS983777:CTS983781 DDO983777:DDO983781 DNK983777:DNK983781 DXG983777:DXG983781 EHC983777:EHC983781 EQY983777:EQY983781 FAU983777:FAU983781 FKQ983777:FKQ983781 FUM983777:FUM983781 GEI983777:GEI983781 GOE983777:GOE983781 GYA983777:GYA983781 HHW983777:HHW983781 HRS983777:HRS983781 IBO983777:IBO983781 ILK983777:ILK983781 IVG983777:IVG983781 JFC983777:JFC983781 JOY983777:JOY983781 JYU983777:JYU983781 KIQ983777:KIQ983781 KSM983777:KSM983781 LCI983777:LCI983781 LME983777:LME983781 LWA983777:LWA983781 MFW983777:MFW983781 MPS983777:MPS983781 MZO983777:MZO983781 NJK983777:NJK983781 NTG983777:NTG983781 ODC983777:ODC983781 OMY983777:OMY983781 OWU983777:OWU983781 PGQ983777:PGQ983781 PQM983777:PQM983781 QAI983777:QAI983781 QKE983777:QKE983781 QUA983777:QUA983781 RDW983777:RDW983781 RNS983777:RNS983781 RXO983777:RXO983781 SHK983777:SHK983781 SRG983777:SRG983781 TBC983777:TBC983781 TKY983777:TKY983781 TUU983777:TUU983781 UEQ983777:UEQ983781 UOM983777:UOM983781 UYI983777:UYI983781 VIE983777:VIE983781 VSA983777:VSA983781 WBW983777:WBW983781 WLS983777:WLS983781 WVO983777:WVO983781 WVM983777:WVM983781 JA614:JA615 SW614:SW615 ACS614:ACS615 AMO614:AMO615 AWK614:AWK615 BGG614:BGG615 BQC614:BQC615 BZY614:BZY615 CJU614:CJU615 CTQ614:CTQ615 DDM614:DDM615 DNI614:DNI615 DXE614:DXE615 EHA614:EHA615 EQW614:EQW615 FAS614:FAS615 FKO614:FKO615 FUK614:FUK615 GEG614:GEG615 GOC614:GOC615 GXY614:GXY615 HHU614:HHU615 HRQ614:HRQ615 IBM614:IBM615 ILI614:ILI615 IVE614:IVE615 JFA614:JFA615 JOW614:JOW615 JYS614:JYS615 KIO614:KIO615 KSK614:KSK615 LCG614:LCG615 LMC614:LMC615 LVY614:LVY615 MFU614:MFU615 MPQ614:MPQ615 MZM614:MZM615 NJI614:NJI615 NTE614:NTE615 ODA614:ODA615 OMW614:OMW615 OWS614:OWS615 PGO614:PGO615 PQK614:PQK615 QAG614:QAG615 QKC614:QKC615 QTY614:QTY615 RDU614:RDU615 RNQ614:RNQ615 RXM614:RXM615 SHI614:SHI615 SRE614:SRE615 TBA614:TBA615 TKW614:TKW615 TUS614:TUS615 UEO614:UEO615 UOK614:UOK615 UYG614:UYG615 VIC614:VIC615 VRY614:VRY615 WBU614:WBU615 WLQ614:WLQ615 WVM614:WVM615 E66175 JA66175 SW66175 ACS66175 AMO66175 AWK66175 BGG66175 BQC66175 BZY66175 CJU66175 CTQ66175 DDM66175 DNI66175 DXE66175 EHA66175 EQW66175 FAS66175 FKO66175 FUK66175 GEG66175 GOC66175 GXY66175 HHU66175 HRQ66175 IBM66175 ILI66175 IVE66175 JFA66175 JOW66175 JYS66175 KIO66175 KSK66175 LCG66175 LMC66175 LVY66175 MFU66175 MPQ66175 MZM66175 NJI66175 NTE66175 ODA66175 OMW66175 OWS66175 PGO66175 PQK66175 QAG66175 QKC66175 QTY66175 RDU66175 RNQ66175 RXM66175 SHI66175 SRE66175 TBA66175 TKW66175 TUS66175 UEO66175 UOK66175 UYG66175 VIC66175 VRY66175 WBU66175 WLQ66175 WVM66175 E131711 JA131711 SW131711 ACS131711 AMO131711 AWK131711 BGG131711 BQC131711 BZY131711 CJU131711 CTQ131711 DDM131711 DNI131711 DXE131711 EHA131711 EQW131711 FAS131711 FKO131711 FUK131711 GEG131711 GOC131711 GXY131711 HHU131711 HRQ131711 IBM131711 ILI131711 IVE131711 JFA131711 JOW131711 JYS131711 KIO131711 KSK131711 LCG131711 LMC131711 LVY131711 MFU131711 MPQ131711 MZM131711 NJI131711 NTE131711 ODA131711 OMW131711 OWS131711 PGO131711 PQK131711 QAG131711 QKC131711 QTY131711 RDU131711 RNQ131711 RXM131711 SHI131711 SRE131711 TBA131711 TKW131711 TUS131711 UEO131711 UOK131711 UYG131711 VIC131711 VRY131711 WBU131711 WLQ131711 WVM131711 E197247 JA197247 SW197247 ACS197247 AMO197247 AWK197247 BGG197247 BQC197247 BZY197247 CJU197247 CTQ197247 DDM197247 DNI197247 DXE197247 EHA197247 EQW197247 FAS197247 FKO197247 FUK197247 GEG197247 GOC197247 GXY197247 HHU197247 HRQ197247 IBM197247 ILI197247 IVE197247 JFA197247 JOW197247 JYS197247 KIO197247 KSK197247 LCG197247 LMC197247 LVY197247 MFU197247 MPQ197247 MZM197247 NJI197247 NTE197247 ODA197247 OMW197247 OWS197247 PGO197247 PQK197247 QAG197247 QKC197247 QTY197247 RDU197247 RNQ197247 RXM197247 SHI197247 SRE197247 TBA197247 TKW197247 TUS197247 UEO197247 UOK197247 UYG197247 VIC197247 VRY197247 WBU197247 WLQ197247 WVM197247 E262783 JA262783 SW262783 ACS262783 AMO262783 AWK262783 BGG262783 BQC262783 BZY262783 CJU262783 CTQ262783 DDM262783 DNI262783 DXE262783 EHA262783 EQW262783 FAS262783 FKO262783 FUK262783 GEG262783 GOC262783 GXY262783 HHU262783 HRQ262783 IBM262783 ILI262783 IVE262783 JFA262783 JOW262783 JYS262783 KIO262783 KSK262783 LCG262783 LMC262783 LVY262783 MFU262783 MPQ262783 MZM262783 NJI262783 NTE262783 ODA262783 OMW262783 OWS262783 PGO262783 PQK262783 QAG262783 QKC262783 QTY262783 RDU262783 RNQ262783 RXM262783 SHI262783 SRE262783 TBA262783 TKW262783 TUS262783 UEO262783 UOK262783 UYG262783 VIC262783 VRY262783 WBU262783 WLQ262783 WVM262783 E328319 JA328319 SW328319 ACS328319 AMO328319 AWK328319 BGG328319 BQC328319 BZY328319 CJU328319 CTQ328319 DDM328319 DNI328319 DXE328319 EHA328319 EQW328319 FAS328319 FKO328319 FUK328319 GEG328319 GOC328319 GXY328319 HHU328319 HRQ328319 IBM328319 ILI328319 IVE328319 JFA328319 JOW328319 JYS328319 KIO328319 KSK328319 LCG328319 LMC328319 LVY328319 MFU328319 MPQ328319 MZM328319 NJI328319 NTE328319 ODA328319 OMW328319 OWS328319 PGO328319 PQK328319 QAG328319 QKC328319 QTY328319 RDU328319 RNQ328319 RXM328319 SHI328319 SRE328319 TBA328319 TKW328319 TUS328319 UEO328319 UOK328319 UYG328319 VIC328319 VRY328319 WBU328319 WLQ328319 WVM328319 E393855 JA393855 SW393855 ACS393855 AMO393855 AWK393855 BGG393855 BQC393855 BZY393855 CJU393855 CTQ393855 DDM393855 DNI393855 DXE393855 EHA393855 EQW393855 FAS393855 FKO393855 FUK393855 GEG393855 GOC393855 GXY393855 HHU393855 HRQ393855 IBM393855 ILI393855 IVE393855 JFA393855 JOW393855 JYS393855 KIO393855 KSK393855 LCG393855 LMC393855 LVY393855 MFU393855 MPQ393855 MZM393855 NJI393855 NTE393855 ODA393855 OMW393855 OWS393855 PGO393855 PQK393855 QAG393855 QKC393855 QTY393855 RDU393855 RNQ393855 RXM393855 SHI393855 SRE393855 TBA393855 TKW393855 TUS393855 UEO393855 UOK393855 UYG393855 VIC393855 VRY393855 WBU393855 WLQ393855 WVM393855 E459391 JA459391 SW459391 ACS459391 AMO459391 AWK459391 BGG459391 BQC459391 BZY459391 CJU459391 CTQ459391 DDM459391 DNI459391 DXE459391 EHA459391 EQW459391 FAS459391 FKO459391 FUK459391 GEG459391 GOC459391 GXY459391 HHU459391 HRQ459391 IBM459391 ILI459391 IVE459391 JFA459391 JOW459391 JYS459391 KIO459391 KSK459391 LCG459391 LMC459391 LVY459391 MFU459391 MPQ459391 MZM459391 NJI459391 NTE459391 ODA459391 OMW459391 OWS459391 PGO459391 PQK459391 QAG459391 QKC459391 QTY459391 RDU459391 RNQ459391 RXM459391 SHI459391 SRE459391 TBA459391 TKW459391 TUS459391 UEO459391 UOK459391 UYG459391 VIC459391 VRY459391 WBU459391 WLQ459391 WVM459391 E524927 JA524927 SW524927 ACS524927 AMO524927 AWK524927 BGG524927 BQC524927 BZY524927 CJU524927 CTQ524927 DDM524927 DNI524927 DXE524927 EHA524927 EQW524927 FAS524927 FKO524927 FUK524927 GEG524927 GOC524927 GXY524927 HHU524927 HRQ524927 IBM524927 ILI524927 IVE524927 JFA524927 JOW524927 JYS524927 KIO524927 KSK524927 LCG524927 LMC524927 LVY524927 MFU524927 MPQ524927 MZM524927 NJI524927 NTE524927 ODA524927 OMW524927 OWS524927 PGO524927 PQK524927 QAG524927 QKC524927 QTY524927 RDU524927 RNQ524927 RXM524927 SHI524927 SRE524927 TBA524927 TKW524927 TUS524927 UEO524927 UOK524927 UYG524927 VIC524927 VRY524927 WBU524927 WLQ524927 WVM524927 E590463 JA590463 SW590463 ACS590463 AMO590463 AWK590463 BGG590463 BQC590463 BZY590463 CJU590463 CTQ590463 DDM590463 DNI590463 DXE590463 EHA590463 EQW590463 FAS590463 FKO590463 FUK590463 GEG590463 GOC590463 GXY590463 HHU590463 HRQ590463 IBM590463 ILI590463 IVE590463 JFA590463 JOW590463 JYS590463 KIO590463 KSK590463 LCG590463 LMC590463 LVY590463 MFU590463 MPQ590463 MZM590463 NJI590463 NTE590463 ODA590463 OMW590463 OWS590463 PGO590463 PQK590463 QAG590463 QKC590463 QTY590463 RDU590463 RNQ590463 RXM590463 SHI590463 SRE590463 TBA590463 TKW590463 TUS590463 UEO590463 UOK590463 UYG590463 VIC590463 VRY590463 WBU590463 WLQ590463 WVM590463 E655999 JA655999 SW655999 ACS655999 AMO655999 AWK655999 BGG655999 BQC655999 BZY655999 CJU655999 CTQ655999 DDM655999 DNI655999 DXE655999 EHA655999 EQW655999 FAS655999 FKO655999 FUK655999 GEG655999 GOC655999 GXY655999 HHU655999 HRQ655999 IBM655999 ILI655999 IVE655999 JFA655999 JOW655999 JYS655999 KIO655999 KSK655999 LCG655999 LMC655999 LVY655999 MFU655999 MPQ655999 MZM655999 NJI655999 NTE655999 ODA655999 OMW655999 OWS655999 PGO655999 PQK655999 QAG655999 QKC655999 QTY655999 RDU655999 RNQ655999 RXM655999 SHI655999 SRE655999 TBA655999 TKW655999 TUS655999 UEO655999 UOK655999 UYG655999 VIC655999 VRY655999 WBU655999 WLQ655999 WVM655999 E721535 JA721535 SW721535 ACS721535 AMO721535 AWK721535 BGG721535 BQC721535 BZY721535 CJU721535 CTQ721535 DDM721535 DNI721535 DXE721535 EHA721535 EQW721535 FAS721535 FKO721535 FUK721535 GEG721535 GOC721535 GXY721535 HHU721535 HRQ721535 IBM721535 ILI721535 IVE721535 JFA721535 JOW721535 JYS721535 KIO721535 KSK721535 LCG721535 LMC721535 LVY721535 MFU721535 MPQ721535 MZM721535 NJI721535 NTE721535 ODA721535 OMW721535 OWS721535 PGO721535 PQK721535 QAG721535 QKC721535 QTY721535 RDU721535 RNQ721535 RXM721535 SHI721535 SRE721535 TBA721535 TKW721535 TUS721535 UEO721535 UOK721535 UYG721535 VIC721535 VRY721535 WBU721535 WLQ721535 WVM721535 E787071 JA787071 SW787071 ACS787071 AMO787071 AWK787071 BGG787071 BQC787071 BZY787071 CJU787071 CTQ787071 DDM787071 DNI787071 DXE787071 EHA787071 EQW787071 FAS787071 FKO787071 FUK787071 GEG787071 GOC787071 GXY787071 HHU787071 HRQ787071 IBM787071 ILI787071 IVE787071 JFA787071 JOW787071 JYS787071 KIO787071 KSK787071 LCG787071 LMC787071 LVY787071 MFU787071 MPQ787071 MZM787071 NJI787071 NTE787071 ODA787071 OMW787071 OWS787071 PGO787071 PQK787071 QAG787071 QKC787071 QTY787071 RDU787071 RNQ787071 RXM787071 SHI787071 SRE787071 TBA787071 TKW787071 TUS787071 UEO787071 UOK787071 UYG787071 VIC787071 VRY787071 WBU787071 WLQ787071 WVM787071 E852607 JA852607 SW852607 ACS852607 AMO852607 AWK852607 BGG852607 BQC852607 BZY852607 CJU852607 CTQ852607 DDM852607 DNI852607 DXE852607 EHA852607 EQW852607 FAS852607 FKO852607 FUK852607 GEG852607 GOC852607 GXY852607 HHU852607 HRQ852607 IBM852607 ILI852607 IVE852607 JFA852607 JOW852607 JYS852607 KIO852607 KSK852607 LCG852607 LMC852607 LVY852607 MFU852607 MPQ852607 MZM852607 NJI852607 NTE852607 ODA852607 OMW852607 OWS852607 PGO852607 PQK852607 QAG852607 QKC852607 QTY852607 RDU852607 RNQ852607 RXM852607 SHI852607 SRE852607 TBA852607 TKW852607 TUS852607 UEO852607 UOK852607 UYG852607 VIC852607 VRY852607 WBU852607 WLQ852607 WVM852607 E918143 JA918143 SW918143 ACS918143 AMO918143 AWK918143 BGG918143 BQC918143 BZY918143 CJU918143 CTQ918143 DDM918143 DNI918143 DXE918143 EHA918143 EQW918143 FAS918143 FKO918143 FUK918143 GEG918143 GOC918143 GXY918143 HHU918143 HRQ918143 IBM918143 ILI918143 IVE918143 JFA918143 JOW918143 JYS918143 KIO918143 KSK918143 LCG918143 LMC918143 LVY918143 MFU918143 MPQ918143 MZM918143 NJI918143 NTE918143 ODA918143 OMW918143 OWS918143 PGO918143 PQK918143 QAG918143 QKC918143 QTY918143 RDU918143 RNQ918143 RXM918143 SHI918143 SRE918143 TBA918143 TKW918143 TUS918143 UEO918143 UOK918143 UYG918143 VIC918143 VRY918143 WBU918143 WLQ918143 WVM918143 E983679 JA983679 SW983679 ACS983679 AMO983679 AWK983679 BGG983679 BQC983679 BZY983679 CJU983679 CTQ983679 DDM983679 DNI983679 DXE983679 EHA983679 EQW983679 FAS983679 FKO983679 FUK983679 GEG983679 GOC983679 GXY983679 HHU983679 HRQ983679 IBM983679 ILI983679 IVE983679 JFA983679 JOW983679 JYS983679 KIO983679 KSK983679 LCG983679 LMC983679 LVY983679 MFU983679 MPQ983679 MZM983679 NJI983679 NTE983679 ODA983679 OMW983679 OWS983679 PGO983679 PQK983679 QAG983679 QKC983679 QTY983679 RDU983679 RNQ983679 RXM983679 SHI983679 SRE983679 TBA983679 TKW983679 TUS983679 UEO983679 UOK983679 UYG983679 VIC983679 VRY983679 WBU983679 WLQ983679 WVM983679 E574:E575 JA574:JA575 SW574:SW575 ACS574:ACS575 AMO574:AMO575 AWK574:AWK575 BGG574:BGG575 BQC574:BQC575 BZY574:BZY575 CJU574:CJU575 CTQ574:CTQ575 DDM574:DDM575 DNI574:DNI575 DXE574:DXE575 EHA574:EHA575 EQW574:EQW575 FAS574:FAS575 FKO574:FKO575 FUK574:FUK575 GEG574:GEG575 GOC574:GOC575 GXY574:GXY575 HHU574:HHU575 HRQ574:HRQ575 IBM574:IBM575 ILI574:ILI575 IVE574:IVE575 JFA574:JFA575 JOW574:JOW575 JYS574:JYS575 KIO574:KIO575 KSK574:KSK575 LCG574:LCG575 LMC574:LMC575 LVY574:LVY575 MFU574:MFU575 MPQ574:MPQ575 MZM574:MZM575 NJI574:NJI575 NTE574:NTE575 ODA574:ODA575 OMW574:OMW575 OWS574:OWS575 PGO574:PGO575 PQK574:PQK575 QAG574:QAG575 QKC574:QKC575 QTY574:QTY575 RDU574:RDU575 RNQ574:RNQ575 RXM574:RXM575 SHI574:SHI575 SRE574:SRE575 TBA574:TBA575 TKW574:TKW575 TUS574:TUS575 UEO574:UEO575 UOK574:UOK575 UYG574:UYG575 VIC574:VIC575 VRY574:VRY575 WBU574:WBU575 WLQ574:WLQ575 WVM574:WVM575 E66139 JA66139 SW66139 ACS66139 AMO66139 AWK66139 BGG66139 BQC66139 BZY66139 CJU66139 CTQ66139 DDM66139 DNI66139 DXE66139 EHA66139 EQW66139 FAS66139 FKO66139 FUK66139 GEG66139 GOC66139 GXY66139 HHU66139 HRQ66139 IBM66139 ILI66139 IVE66139 JFA66139 JOW66139 JYS66139 KIO66139 KSK66139 LCG66139 LMC66139 LVY66139 MFU66139 MPQ66139 MZM66139 NJI66139 NTE66139 ODA66139 OMW66139 OWS66139 PGO66139 PQK66139 QAG66139 QKC66139 QTY66139 RDU66139 RNQ66139 RXM66139 SHI66139 SRE66139 TBA66139 TKW66139 TUS66139 UEO66139 UOK66139 UYG66139 VIC66139 VRY66139 WBU66139 WLQ66139 WVM66139 E131675 JA131675 SW131675 ACS131675 AMO131675 AWK131675 BGG131675 BQC131675 BZY131675 CJU131675 CTQ131675 DDM131675 DNI131675 DXE131675 EHA131675 EQW131675 FAS131675 FKO131675 FUK131675 GEG131675 GOC131675 GXY131675 HHU131675 HRQ131675 IBM131675 ILI131675 IVE131675 JFA131675 JOW131675 JYS131675 KIO131675 KSK131675 LCG131675 LMC131675 LVY131675 MFU131675 MPQ131675 MZM131675 NJI131675 NTE131675 ODA131675 OMW131675 OWS131675 PGO131675 PQK131675 QAG131675 QKC131675 QTY131675 RDU131675 RNQ131675 RXM131675 SHI131675 SRE131675 TBA131675 TKW131675 TUS131675 UEO131675 UOK131675 UYG131675 VIC131675 VRY131675 WBU131675 WLQ131675 WVM131675 E197211 JA197211 SW197211 ACS197211 AMO197211 AWK197211 BGG197211 BQC197211 BZY197211 CJU197211 CTQ197211 DDM197211 DNI197211 DXE197211 EHA197211 EQW197211 FAS197211 FKO197211 FUK197211 GEG197211 GOC197211 GXY197211 HHU197211 HRQ197211 IBM197211 ILI197211 IVE197211 JFA197211 JOW197211 JYS197211 KIO197211 KSK197211 LCG197211 LMC197211 LVY197211 MFU197211 MPQ197211 MZM197211 NJI197211 NTE197211 ODA197211 OMW197211 OWS197211 PGO197211 PQK197211 QAG197211 QKC197211 QTY197211 RDU197211 RNQ197211 RXM197211 SHI197211 SRE197211 TBA197211 TKW197211 TUS197211 UEO197211 UOK197211 UYG197211 VIC197211 VRY197211 WBU197211 WLQ197211 WVM197211 E262747 JA262747 SW262747 ACS262747 AMO262747 AWK262747 BGG262747 BQC262747 BZY262747 CJU262747 CTQ262747 DDM262747 DNI262747 DXE262747 EHA262747 EQW262747 FAS262747 FKO262747 FUK262747 GEG262747 GOC262747 GXY262747 HHU262747 HRQ262747 IBM262747 ILI262747 IVE262747 JFA262747 JOW262747 JYS262747 KIO262747 KSK262747 LCG262747 LMC262747 LVY262747 MFU262747 MPQ262747 MZM262747 NJI262747 NTE262747 ODA262747 OMW262747 OWS262747 PGO262747 PQK262747 QAG262747 QKC262747 QTY262747 RDU262747 RNQ262747 RXM262747 SHI262747 SRE262747 TBA262747 TKW262747 TUS262747 UEO262747 UOK262747 UYG262747 VIC262747 VRY262747 WBU262747 WLQ262747 WVM262747 E328283 JA328283 SW328283 ACS328283 AMO328283 AWK328283 BGG328283 BQC328283 BZY328283 CJU328283 CTQ328283 DDM328283 DNI328283 DXE328283 EHA328283 EQW328283 FAS328283 FKO328283 FUK328283 GEG328283 GOC328283 GXY328283 HHU328283 HRQ328283 IBM328283 ILI328283 IVE328283 JFA328283 JOW328283 JYS328283 KIO328283 KSK328283 LCG328283 LMC328283 LVY328283 MFU328283 MPQ328283 MZM328283 NJI328283 NTE328283 ODA328283 OMW328283 OWS328283 PGO328283 PQK328283 QAG328283 QKC328283 QTY328283 RDU328283 RNQ328283 RXM328283 SHI328283 SRE328283 TBA328283 TKW328283 TUS328283 UEO328283 UOK328283 UYG328283 VIC328283 VRY328283 WBU328283 WLQ328283 WVM328283 E393819 JA393819 SW393819 ACS393819 AMO393819 AWK393819 BGG393819 BQC393819 BZY393819 CJU393819 CTQ393819 DDM393819 DNI393819 DXE393819 EHA393819 EQW393819 FAS393819 FKO393819 FUK393819 GEG393819 GOC393819 GXY393819 HHU393819 HRQ393819 IBM393819 ILI393819 IVE393819 JFA393819 JOW393819 JYS393819 KIO393819 KSK393819 LCG393819 LMC393819 LVY393819 MFU393819 MPQ393819 MZM393819 NJI393819 NTE393819 ODA393819 OMW393819 OWS393819 PGO393819 PQK393819 QAG393819 QKC393819 QTY393819 RDU393819 RNQ393819 RXM393819 SHI393819 SRE393819 TBA393819 TKW393819 TUS393819 UEO393819 UOK393819 UYG393819 VIC393819 VRY393819 WBU393819 WLQ393819 WVM393819 E459355 JA459355 SW459355 ACS459355 AMO459355 AWK459355 BGG459355 BQC459355 BZY459355 CJU459355 CTQ459355 DDM459355 DNI459355 DXE459355 EHA459355 EQW459355 FAS459355 FKO459355 FUK459355 GEG459355 GOC459355 GXY459355 HHU459355 HRQ459355 IBM459355 ILI459355 IVE459355 JFA459355 JOW459355 JYS459355 KIO459355 KSK459355 LCG459355 LMC459355 LVY459355 MFU459355 MPQ459355 MZM459355 NJI459355 NTE459355 ODA459355 OMW459355 OWS459355 PGO459355 PQK459355 QAG459355 QKC459355 QTY459355 RDU459355 RNQ459355 RXM459355 SHI459355 SRE459355 TBA459355 TKW459355 TUS459355 UEO459355 UOK459355 UYG459355 VIC459355 VRY459355 WBU459355 WLQ459355 WVM459355 E524891 JA524891 SW524891 ACS524891 AMO524891 AWK524891 BGG524891 BQC524891 BZY524891 CJU524891 CTQ524891 DDM524891 DNI524891 DXE524891 EHA524891 EQW524891 FAS524891 FKO524891 FUK524891 GEG524891 GOC524891 GXY524891 HHU524891 HRQ524891 IBM524891 ILI524891 IVE524891 JFA524891 JOW524891 JYS524891 KIO524891 KSK524891 LCG524891 LMC524891 LVY524891 MFU524891 MPQ524891 MZM524891 NJI524891 NTE524891 ODA524891 OMW524891 OWS524891 PGO524891 PQK524891 QAG524891 QKC524891 QTY524891 RDU524891 RNQ524891 RXM524891 SHI524891 SRE524891 TBA524891 TKW524891 TUS524891 UEO524891 UOK524891 UYG524891 VIC524891 VRY524891 WBU524891 WLQ524891 WVM524891 E590427 JA590427 SW590427 ACS590427 AMO590427 AWK590427 BGG590427 BQC590427 BZY590427 CJU590427 CTQ590427 DDM590427 DNI590427 DXE590427 EHA590427 EQW590427 FAS590427 FKO590427 FUK590427 GEG590427 GOC590427 GXY590427 HHU590427 HRQ590427 IBM590427 ILI590427 IVE590427 JFA590427 JOW590427 JYS590427 KIO590427 KSK590427 LCG590427 LMC590427 LVY590427 MFU590427 MPQ590427 MZM590427 NJI590427 NTE590427 ODA590427 OMW590427 OWS590427 PGO590427 PQK590427 QAG590427 QKC590427 QTY590427 RDU590427 RNQ590427 RXM590427 SHI590427 SRE590427 TBA590427 TKW590427 TUS590427 UEO590427 UOK590427 UYG590427 VIC590427 VRY590427 WBU590427 WLQ590427 WVM590427 E655963 JA655963 SW655963 ACS655963 AMO655963 AWK655963 BGG655963 BQC655963 BZY655963 CJU655963 CTQ655963 DDM655963 DNI655963 DXE655963 EHA655963 EQW655963 FAS655963 FKO655963 FUK655963 GEG655963 GOC655963 GXY655963 HHU655963 HRQ655963 IBM655963 ILI655963 IVE655963 JFA655963 JOW655963 JYS655963 KIO655963 KSK655963 LCG655963 LMC655963 LVY655963 MFU655963 MPQ655963 MZM655963 NJI655963 NTE655963 ODA655963 OMW655963 OWS655963 PGO655963 PQK655963 QAG655963 QKC655963 QTY655963 RDU655963 RNQ655963 RXM655963 SHI655963 SRE655963 TBA655963 TKW655963 TUS655963 UEO655963 UOK655963 UYG655963 VIC655963 VRY655963 WBU655963 WLQ655963 WVM655963 E721499 JA721499 SW721499 ACS721499 AMO721499 AWK721499 BGG721499 BQC721499 BZY721499 CJU721499 CTQ721499 DDM721499 DNI721499 DXE721499 EHA721499 EQW721499 FAS721499 FKO721499 FUK721499 GEG721499 GOC721499 GXY721499 HHU721499 HRQ721499 IBM721499 ILI721499 IVE721499 JFA721499 JOW721499 JYS721499 KIO721499 KSK721499 LCG721499 LMC721499 LVY721499 MFU721499 MPQ721499 MZM721499 NJI721499 NTE721499 ODA721499 OMW721499 OWS721499 PGO721499 PQK721499 QAG721499 QKC721499 QTY721499 RDU721499 RNQ721499 RXM721499 SHI721499 SRE721499 TBA721499 TKW721499 TUS721499 UEO721499 UOK721499 UYG721499 VIC721499 VRY721499 WBU721499 WLQ721499 WVM721499 E787035 JA787035 SW787035 ACS787035 AMO787035 AWK787035 BGG787035 BQC787035 BZY787035 CJU787035 CTQ787035 DDM787035 DNI787035 DXE787035 EHA787035 EQW787035 FAS787035 FKO787035 FUK787035 GEG787035 GOC787035 GXY787035 HHU787035 HRQ787035 IBM787035 ILI787035 IVE787035 JFA787035 JOW787035 JYS787035 KIO787035 KSK787035 LCG787035 LMC787035 LVY787035 MFU787035 MPQ787035 MZM787035 NJI787035 NTE787035 ODA787035 OMW787035 OWS787035 PGO787035 PQK787035 QAG787035 QKC787035 QTY787035 RDU787035 RNQ787035 RXM787035 SHI787035 SRE787035 TBA787035 TKW787035 TUS787035 UEO787035 UOK787035 UYG787035 VIC787035 VRY787035 WBU787035 WLQ787035 WVM787035 E852571 JA852571 SW852571 ACS852571 AMO852571 AWK852571 BGG852571 BQC852571 BZY852571 CJU852571 CTQ852571 DDM852571 DNI852571 DXE852571 EHA852571 EQW852571 FAS852571 FKO852571 FUK852571 GEG852571 GOC852571 GXY852571 HHU852571 HRQ852571 IBM852571 ILI852571 IVE852571 JFA852571 JOW852571 JYS852571 KIO852571 KSK852571 LCG852571 LMC852571 LVY852571 MFU852571 MPQ852571 MZM852571 NJI852571 NTE852571 ODA852571 OMW852571 OWS852571 PGO852571 PQK852571 QAG852571 QKC852571 QTY852571 RDU852571 RNQ852571 RXM852571 SHI852571 SRE852571 TBA852571 TKW852571 TUS852571 UEO852571 UOK852571 UYG852571 VIC852571 VRY852571 WBU852571 WLQ852571 WVM852571 E918107 JA918107 SW918107 ACS918107 AMO918107 AWK918107 BGG918107 BQC918107 BZY918107 CJU918107 CTQ918107 DDM918107 DNI918107 DXE918107 EHA918107 EQW918107 FAS918107 FKO918107 FUK918107 GEG918107 GOC918107 GXY918107 HHU918107 HRQ918107 IBM918107 ILI918107 IVE918107 JFA918107 JOW918107 JYS918107 KIO918107 KSK918107 LCG918107 LMC918107 LVY918107 MFU918107 MPQ918107 MZM918107 NJI918107 NTE918107 ODA918107 OMW918107 OWS918107 PGO918107 PQK918107 QAG918107 QKC918107 QTY918107 RDU918107 RNQ918107 RXM918107 SHI918107 SRE918107 TBA918107 TKW918107 TUS918107 UEO918107 UOK918107 UYG918107 VIC918107 VRY918107 WBU918107 WLQ918107 WVM918107 E983643 JA983643 SW983643 ACS983643 AMO983643 AWK983643 BGG983643 BQC983643 BZY983643 CJU983643 CTQ983643 DDM983643 DNI983643 DXE983643 EHA983643 EQW983643 FAS983643 FKO983643 FUK983643 GEG983643 GOC983643 GXY983643 HHU983643 HRQ983643 IBM983643 ILI983643 IVE983643 JFA983643 JOW983643 JYS983643 KIO983643 KSK983643 LCG983643 LMC983643 LVY983643 MFU983643 MPQ983643 MZM983643 NJI983643 NTE983643 ODA983643 OMW983643 OWS983643 PGO983643 PQK983643 QAG983643 QKC983643 QTY983643 RDU983643 RNQ983643 RXM983643 SHI983643 SRE983643 TBA983643 TKW983643 TUS983643 UEO983643 UOK983643 UYG983643 VIC983643 VRY983643 WBU983643 WLQ983643 WVM983643 E629 JA629 SW629 ACS629 AMO629 AWK629 BGG629 BQC629 BZY629 CJU629 CTQ629 DDM629 DNI629 DXE629 EHA629 EQW629 FAS629 FKO629 FUK629 GEG629 GOC629 GXY629 HHU629 HRQ629 IBM629 ILI629 IVE629 JFA629 JOW629 JYS629 KIO629 KSK629 LCG629 LMC629 LVY629 MFU629 MPQ629 MZM629 NJI629 NTE629 ODA629 OMW629 OWS629 PGO629 PQK629 QAG629 QKC629 QTY629 RDU629 RNQ629 RXM629 SHI629 SRE629 TBA629 TKW629 TUS629 UEO629 UOK629 UYG629 VIC629 VRY629 WBU629 WLQ629 WVM629 E66188 JA66188 SW66188 ACS66188 AMO66188 AWK66188 BGG66188 BQC66188 BZY66188 CJU66188 CTQ66188 DDM66188 DNI66188 DXE66188 EHA66188 EQW66188 FAS66188 FKO66188 FUK66188 GEG66188 GOC66188 GXY66188 HHU66188 HRQ66188 IBM66188 ILI66188 IVE66188 JFA66188 JOW66188 JYS66188 KIO66188 KSK66188 LCG66188 LMC66188 LVY66188 MFU66188 MPQ66188 MZM66188 NJI66188 NTE66188 ODA66188 OMW66188 OWS66188 PGO66188 PQK66188 QAG66188 QKC66188 QTY66188 RDU66188 RNQ66188 RXM66188 SHI66188 SRE66188 TBA66188 TKW66188 TUS66188 UEO66188 UOK66188 UYG66188 VIC66188 VRY66188 WBU66188 WLQ66188 WVM66188 E131724 JA131724 SW131724 ACS131724 AMO131724 AWK131724 BGG131724 BQC131724 BZY131724 CJU131724 CTQ131724 DDM131724 DNI131724 DXE131724 EHA131724 EQW131724 FAS131724 FKO131724 FUK131724 GEG131724 GOC131724 GXY131724 HHU131724 HRQ131724 IBM131724 ILI131724 IVE131724 JFA131724 JOW131724 JYS131724 KIO131724 KSK131724 LCG131724 LMC131724 LVY131724 MFU131724 MPQ131724 MZM131724 NJI131724 NTE131724 ODA131724 OMW131724 OWS131724 PGO131724 PQK131724 QAG131724 QKC131724 QTY131724 RDU131724 RNQ131724 RXM131724 SHI131724 SRE131724 TBA131724 TKW131724 TUS131724 UEO131724 UOK131724 UYG131724 VIC131724 VRY131724 WBU131724 WLQ131724 WVM131724 E197260 JA197260 SW197260 ACS197260 AMO197260 AWK197260 BGG197260 BQC197260 BZY197260 CJU197260 CTQ197260 DDM197260 DNI197260 DXE197260 EHA197260 EQW197260 FAS197260 FKO197260 FUK197260 GEG197260 GOC197260 GXY197260 HHU197260 HRQ197260 IBM197260 ILI197260 IVE197260 JFA197260 JOW197260 JYS197260 KIO197260 KSK197260 LCG197260 LMC197260 LVY197260 MFU197260 MPQ197260 MZM197260 NJI197260 NTE197260 ODA197260 OMW197260 OWS197260 PGO197260 PQK197260 QAG197260 QKC197260 QTY197260 RDU197260 RNQ197260 RXM197260 SHI197260 SRE197260 TBA197260 TKW197260 TUS197260 UEO197260 UOK197260 UYG197260 VIC197260 VRY197260 WBU197260 WLQ197260 WVM197260 E262796 JA262796 SW262796 ACS262796 AMO262796 AWK262796 BGG262796 BQC262796 BZY262796 CJU262796 CTQ262796 DDM262796 DNI262796 DXE262796 EHA262796 EQW262796 FAS262796 FKO262796 FUK262796 GEG262796 GOC262796 GXY262796 HHU262796 HRQ262796 IBM262796 ILI262796 IVE262796 JFA262796 JOW262796 JYS262796 KIO262796 KSK262796 LCG262796 LMC262796 LVY262796 MFU262796 MPQ262796 MZM262796 NJI262796 NTE262796 ODA262796 OMW262796 OWS262796 PGO262796 PQK262796 QAG262796 QKC262796 QTY262796 RDU262796 RNQ262796 RXM262796 SHI262796 SRE262796 TBA262796 TKW262796 TUS262796 UEO262796 UOK262796 UYG262796 VIC262796 VRY262796 WBU262796 WLQ262796 WVM262796 E328332 JA328332 SW328332 ACS328332 AMO328332 AWK328332 BGG328332 BQC328332 BZY328332 CJU328332 CTQ328332 DDM328332 DNI328332 DXE328332 EHA328332 EQW328332 FAS328332 FKO328332 FUK328332 GEG328332 GOC328332 GXY328332 HHU328332 HRQ328332 IBM328332 ILI328332 IVE328332 JFA328332 JOW328332 JYS328332 KIO328332 KSK328332 LCG328332 LMC328332 LVY328332 MFU328332 MPQ328332 MZM328332 NJI328332 NTE328332 ODA328332 OMW328332 OWS328332 PGO328332 PQK328332 QAG328332 QKC328332 QTY328332 RDU328332 RNQ328332 RXM328332 SHI328332 SRE328332 TBA328332 TKW328332 TUS328332 UEO328332 UOK328332 UYG328332 VIC328332 VRY328332 WBU328332 WLQ328332 WVM328332 E393868 JA393868 SW393868 ACS393868 AMO393868 AWK393868 BGG393868 BQC393868 BZY393868 CJU393868 CTQ393868 DDM393868 DNI393868 DXE393868 EHA393868 EQW393868 FAS393868 FKO393868 FUK393868 GEG393868 GOC393868 GXY393868 HHU393868 HRQ393868 IBM393868 ILI393868 IVE393868 JFA393868 JOW393868 JYS393868 KIO393868 KSK393868 LCG393868 LMC393868 LVY393868 MFU393868 MPQ393868 MZM393868 NJI393868 NTE393868 ODA393868 OMW393868 OWS393868 PGO393868 PQK393868 QAG393868 QKC393868 QTY393868 RDU393868 RNQ393868 RXM393868 SHI393868 SRE393868 TBA393868 TKW393868 TUS393868 UEO393868 UOK393868 UYG393868 VIC393868 VRY393868 WBU393868 WLQ393868 WVM393868 E459404 JA459404 SW459404 ACS459404 AMO459404 AWK459404 BGG459404 BQC459404 BZY459404 CJU459404 CTQ459404 DDM459404 DNI459404 DXE459404 EHA459404 EQW459404 FAS459404 FKO459404 FUK459404 GEG459404 GOC459404 GXY459404 HHU459404 HRQ459404 IBM459404 ILI459404 IVE459404 JFA459404 JOW459404 JYS459404 KIO459404 KSK459404 LCG459404 LMC459404 LVY459404 MFU459404 MPQ459404 MZM459404 NJI459404 NTE459404 ODA459404 OMW459404 OWS459404 PGO459404 PQK459404 QAG459404 QKC459404 QTY459404 RDU459404 RNQ459404 RXM459404 SHI459404 SRE459404 TBA459404 TKW459404 TUS459404 UEO459404 UOK459404 UYG459404 VIC459404 VRY459404 WBU459404 WLQ459404 WVM459404 E524940 JA524940 SW524940 ACS524940 AMO524940 AWK524940 BGG524940 BQC524940 BZY524940 CJU524940 CTQ524940 DDM524940 DNI524940 DXE524940 EHA524940 EQW524940 FAS524940 FKO524940 FUK524940 GEG524940 GOC524940 GXY524940 HHU524940 HRQ524940 IBM524940 ILI524940 IVE524940 JFA524940 JOW524940 JYS524940 KIO524940 KSK524940 LCG524940 LMC524940 LVY524940 MFU524940 MPQ524940 MZM524940 NJI524940 NTE524940 ODA524940 OMW524940 OWS524940 PGO524940 PQK524940 QAG524940 QKC524940 QTY524940 RDU524940 RNQ524940 RXM524940 SHI524940 SRE524940 TBA524940 TKW524940 TUS524940 UEO524940 UOK524940 UYG524940 VIC524940 VRY524940 WBU524940 WLQ524940 WVM524940 E590476 JA590476 SW590476 ACS590476 AMO590476 AWK590476 BGG590476 BQC590476 BZY590476 CJU590476 CTQ590476 DDM590476 DNI590476 DXE590476 EHA590476 EQW590476 FAS590476 FKO590476 FUK590476 GEG590476 GOC590476 GXY590476 HHU590476 HRQ590476 IBM590476 ILI590476 IVE590476 JFA590476 JOW590476 JYS590476 KIO590476 KSK590476 LCG590476 LMC590476 LVY590476 MFU590476 MPQ590476 MZM590476 NJI590476 NTE590476 ODA590476 OMW590476 OWS590476 PGO590476 PQK590476 QAG590476 QKC590476 QTY590476 RDU590476 RNQ590476 RXM590476 SHI590476 SRE590476 TBA590476 TKW590476 TUS590476 UEO590476 UOK590476 UYG590476 VIC590476 VRY590476 WBU590476 WLQ590476 WVM590476 E656012 JA656012 SW656012 ACS656012 AMO656012 AWK656012 BGG656012 BQC656012 BZY656012 CJU656012 CTQ656012 DDM656012 DNI656012 DXE656012 EHA656012 EQW656012 FAS656012 FKO656012 FUK656012 GEG656012 GOC656012 GXY656012 HHU656012 HRQ656012 IBM656012 ILI656012 IVE656012 JFA656012 JOW656012 JYS656012 KIO656012 KSK656012 LCG656012 LMC656012 LVY656012 MFU656012 MPQ656012 MZM656012 NJI656012 NTE656012 ODA656012 OMW656012 OWS656012 PGO656012 PQK656012 QAG656012 QKC656012 QTY656012 RDU656012 RNQ656012 RXM656012 SHI656012 SRE656012 TBA656012 TKW656012 TUS656012 UEO656012 UOK656012 UYG656012 VIC656012 VRY656012 WBU656012 WLQ656012 WVM656012 E721548 JA721548 SW721548 ACS721548 AMO721548 AWK721548 BGG721548 BQC721548 BZY721548 CJU721548 CTQ721548 DDM721548 DNI721548 DXE721548 EHA721548 EQW721548 FAS721548 FKO721548 FUK721548 GEG721548 GOC721548 GXY721548 HHU721548 HRQ721548 IBM721548 ILI721548 IVE721548 JFA721548 JOW721548 JYS721548 KIO721548 KSK721548 LCG721548 LMC721548 LVY721548 MFU721548 MPQ721548 MZM721548 NJI721548 NTE721548 ODA721548 OMW721548 OWS721548 PGO721548 PQK721548 QAG721548 QKC721548 QTY721548 RDU721548 RNQ721548 RXM721548 SHI721548 SRE721548 TBA721548 TKW721548 TUS721548 UEO721548 UOK721548 UYG721548 VIC721548 VRY721548 WBU721548 WLQ721548 WVM721548 E787084 JA787084 SW787084 ACS787084 AMO787084 AWK787084 BGG787084 BQC787084 BZY787084 CJU787084 CTQ787084 DDM787084 DNI787084 DXE787084 EHA787084 EQW787084 FAS787084 FKO787084 FUK787084 GEG787084 GOC787084 GXY787084 HHU787084 HRQ787084 IBM787084 ILI787084 IVE787084 JFA787084 JOW787084 JYS787084 KIO787084 KSK787084 LCG787084 LMC787084 LVY787084 MFU787084 MPQ787084 MZM787084 NJI787084 NTE787084 ODA787084 OMW787084 OWS787084 PGO787084 PQK787084 QAG787084 QKC787084 QTY787084 RDU787084 RNQ787084 RXM787084 SHI787084 SRE787084 TBA787084 TKW787084 TUS787084 UEO787084 UOK787084 UYG787084 VIC787084 VRY787084 WBU787084 WLQ787084 WVM787084 E852620 JA852620 SW852620 ACS852620 AMO852620 AWK852620 BGG852620 BQC852620 BZY852620 CJU852620 CTQ852620 DDM852620 DNI852620 DXE852620 EHA852620 EQW852620 FAS852620 FKO852620 FUK852620 GEG852620 GOC852620 GXY852620 HHU852620 HRQ852620 IBM852620 ILI852620 IVE852620 JFA852620 JOW852620 JYS852620 KIO852620 KSK852620 LCG852620 LMC852620 LVY852620 MFU852620 MPQ852620 MZM852620 NJI852620 NTE852620 ODA852620 OMW852620 OWS852620 PGO852620 PQK852620 QAG852620 QKC852620 QTY852620 RDU852620 RNQ852620 RXM852620 SHI852620 SRE852620 TBA852620 TKW852620 TUS852620 UEO852620 UOK852620 UYG852620 VIC852620 VRY852620 WBU852620 WLQ852620 WVM852620 E918156 JA918156 SW918156 ACS918156 AMO918156 AWK918156 BGG918156 BQC918156 BZY918156 CJU918156 CTQ918156 DDM918156 DNI918156 DXE918156 EHA918156 EQW918156 FAS918156 FKO918156 FUK918156 GEG918156 GOC918156 GXY918156 HHU918156 HRQ918156 IBM918156 ILI918156 IVE918156 JFA918156 JOW918156 JYS918156 KIO918156 KSK918156 LCG918156 LMC918156 LVY918156 MFU918156 MPQ918156 MZM918156 NJI918156 NTE918156 ODA918156 OMW918156 OWS918156 PGO918156 PQK918156 QAG918156 QKC918156 QTY918156 RDU918156 RNQ918156 RXM918156 SHI918156 SRE918156 TBA918156 TKW918156 TUS918156 UEO918156 UOK918156 UYG918156 VIC918156 VRY918156 WBU918156 WLQ918156 WVM918156 E983692 JA983692 SW983692 ACS983692 AMO983692 AWK983692 BGG983692 BQC983692 BZY983692 CJU983692 CTQ983692 DDM983692 DNI983692 DXE983692 EHA983692 EQW983692 FAS983692 FKO983692 FUK983692 GEG983692 GOC983692 GXY983692 HHU983692 HRQ983692 IBM983692 ILI983692 IVE983692 JFA983692 JOW983692 JYS983692 KIO983692 KSK983692 LCG983692 LMC983692 LVY983692 MFU983692 MPQ983692 MZM983692 NJI983692 NTE983692 ODA983692 OMW983692 OWS983692 PGO983692 PQK983692 QAG983692 QKC983692 QTY983692 RDU983692 RNQ983692 RXM983692 SHI983692 SRE983692 TBA983692 TKW983692 TUS983692 UEO983692 UOK983692 UYG983692 VIC983692 VRY983692 WBU983692 WLQ983692 WVM983692 E592:E593 JA592:JA593 SW592:SW593 ACS592:ACS593 AMO592:AMO593 AWK592:AWK593 BGG592:BGG593 BQC592:BQC593 BZY592:BZY593 CJU592:CJU593 CTQ592:CTQ593 DDM592:DDM593 DNI592:DNI593 DXE592:DXE593 EHA592:EHA593 EQW592:EQW593 FAS592:FAS593 FKO592:FKO593 FUK592:FUK593 GEG592:GEG593 GOC592:GOC593 GXY592:GXY593 HHU592:HHU593 HRQ592:HRQ593 IBM592:IBM593 ILI592:ILI593 IVE592:IVE593 JFA592:JFA593 JOW592:JOW593 JYS592:JYS593 KIO592:KIO593 KSK592:KSK593 LCG592:LCG593 LMC592:LMC593 LVY592:LVY593 MFU592:MFU593 MPQ592:MPQ593 MZM592:MZM593 NJI592:NJI593 NTE592:NTE593 ODA592:ODA593 OMW592:OMW593 OWS592:OWS593 PGO592:PGO593 PQK592:PQK593 QAG592:QAG593 QKC592:QKC593 QTY592:QTY593 RDU592:RDU593 RNQ592:RNQ593 RXM592:RXM593 SHI592:SHI593 SRE592:SRE593 TBA592:TBA593 TKW592:TKW593 TUS592:TUS593 UEO592:UEO593 UOK592:UOK593 UYG592:UYG593 VIC592:VIC593 VRY592:VRY593 WBU592:WBU593 WLQ592:WLQ593 WVM592:WVM593 E66155 JA66155 SW66155 ACS66155 AMO66155 AWK66155 BGG66155 BQC66155 BZY66155 CJU66155 CTQ66155 DDM66155 DNI66155 DXE66155 EHA66155 EQW66155 FAS66155 FKO66155 FUK66155 GEG66155 GOC66155 GXY66155 HHU66155 HRQ66155 IBM66155 ILI66155 IVE66155 JFA66155 JOW66155 JYS66155 KIO66155 KSK66155 LCG66155 LMC66155 LVY66155 MFU66155 MPQ66155 MZM66155 NJI66155 NTE66155 ODA66155 OMW66155 OWS66155 PGO66155 PQK66155 QAG66155 QKC66155 QTY66155 RDU66155 RNQ66155 RXM66155 SHI66155 SRE66155 TBA66155 TKW66155 TUS66155 UEO66155 UOK66155 UYG66155 VIC66155 VRY66155 WBU66155 WLQ66155 WVM66155 E131691 JA131691 SW131691 ACS131691 AMO131691 AWK131691 BGG131691 BQC131691 BZY131691 CJU131691 CTQ131691 DDM131691 DNI131691 DXE131691 EHA131691 EQW131691 FAS131691 FKO131691 FUK131691 GEG131691 GOC131691 GXY131691 HHU131691 HRQ131691 IBM131691 ILI131691 IVE131691 JFA131691 JOW131691 JYS131691 KIO131691 KSK131691 LCG131691 LMC131691 LVY131691 MFU131691 MPQ131691 MZM131691 NJI131691 NTE131691 ODA131691 OMW131691 OWS131691 PGO131691 PQK131691 QAG131691 QKC131691 QTY131691 RDU131691 RNQ131691 RXM131691 SHI131691 SRE131691 TBA131691 TKW131691 TUS131691 UEO131691 UOK131691 UYG131691 VIC131691 VRY131691 WBU131691 WLQ131691 WVM131691 E197227 JA197227 SW197227 ACS197227 AMO197227 AWK197227 BGG197227 BQC197227 BZY197227 CJU197227 CTQ197227 DDM197227 DNI197227 DXE197227 EHA197227 EQW197227 FAS197227 FKO197227 FUK197227 GEG197227 GOC197227 GXY197227 HHU197227 HRQ197227 IBM197227 ILI197227 IVE197227 JFA197227 JOW197227 JYS197227 KIO197227 KSK197227 LCG197227 LMC197227 LVY197227 MFU197227 MPQ197227 MZM197227 NJI197227 NTE197227 ODA197227 OMW197227 OWS197227 PGO197227 PQK197227 QAG197227 QKC197227 QTY197227 RDU197227 RNQ197227 RXM197227 SHI197227 SRE197227 TBA197227 TKW197227 TUS197227 UEO197227 UOK197227 UYG197227 VIC197227 VRY197227 WBU197227 WLQ197227 WVM197227 E262763 JA262763 SW262763 ACS262763 AMO262763 AWK262763 BGG262763 BQC262763 BZY262763 CJU262763 CTQ262763 DDM262763 DNI262763 DXE262763 EHA262763 EQW262763 FAS262763 FKO262763 FUK262763 GEG262763 GOC262763 GXY262763 HHU262763 HRQ262763 IBM262763 ILI262763 IVE262763 JFA262763 JOW262763 JYS262763 KIO262763 KSK262763 LCG262763 LMC262763 LVY262763 MFU262763 MPQ262763 MZM262763 NJI262763 NTE262763 ODA262763 OMW262763 OWS262763 PGO262763 PQK262763 QAG262763 QKC262763 QTY262763 RDU262763 RNQ262763 RXM262763 SHI262763 SRE262763 TBA262763 TKW262763 TUS262763 UEO262763 UOK262763 UYG262763 VIC262763 VRY262763 WBU262763 WLQ262763 WVM262763 E328299 JA328299 SW328299 ACS328299 AMO328299 AWK328299 BGG328299 BQC328299 BZY328299 CJU328299 CTQ328299 DDM328299 DNI328299 DXE328299 EHA328299 EQW328299 FAS328299 FKO328299 FUK328299 GEG328299 GOC328299 GXY328299 HHU328299 HRQ328299 IBM328299 ILI328299 IVE328299 JFA328299 JOW328299 JYS328299 KIO328299 KSK328299 LCG328299 LMC328299 LVY328299 MFU328299 MPQ328299 MZM328299 NJI328299 NTE328299 ODA328299 OMW328299 OWS328299 PGO328299 PQK328299 QAG328299 QKC328299 QTY328299 RDU328299 RNQ328299 RXM328299 SHI328299 SRE328299 TBA328299 TKW328299 TUS328299 UEO328299 UOK328299 UYG328299 VIC328299 VRY328299 WBU328299 WLQ328299 WVM328299 E393835 JA393835 SW393835 ACS393835 AMO393835 AWK393835 BGG393835 BQC393835 BZY393835 CJU393835 CTQ393835 DDM393835 DNI393835 DXE393835 EHA393835 EQW393835 FAS393835 FKO393835 FUK393835 GEG393835 GOC393835 GXY393835 HHU393835 HRQ393835 IBM393835 ILI393835 IVE393835 JFA393835 JOW393835 JYS393835 KIO393835 KSK393835 LCG393835 LMC393835 LVY393835 MFU393835 MPQ393835 MZM393835 NJI393835 NTE393835 ODA393835 OMW393835 OWS393835 PGO393835 PQK393835 QAG393835 QKC393835 QTY393835 RDU393835 RNQ393835 RXM393835 SHI393835 SRE393835 TBA393835 TKW393835 TUS393835 UEO393835 UOK393835 UYG393835 VIC393835 VRY393835 WBU393835 WLQ393835 WVM393835 E459371 JA459371 SW459371 ACS459371 AMO459371 AWK459371 BGG459371 BQC459371 BZY459371 CJU459371 CTQ459371 DDM459371 DNI459371 DXE459371 EHA459371 EQW459371 FAS459371 FKO459371 FUK459371 GEG459371 GOC459371 GXY459371 HHU459371 HRQ459371 IBM459371 ILI459371 IVE459371 JFA459371 JOW459371 JYS459371 KIO459371 KSK459371 LCG459371 LMC459371 LVY459371 MFU459371 MPQ459371 MZM459371 NJI459371 NTE459371 ODA459371 OMW459371 OWS459371 PGO459371 PQK459371 QAG459371 QKC459371 QTY459371 RDU459371 RNQ459371 RXM459371 SHI459371 SRE459371 TBA459371 TKW459371 TUS459371 UEO459371 UOK459371 UYG459371 VIC459371 VRY459371 WBU459371 WLQ459371 WVM459371 E524907 JA524907 SW524907 ACS524907 AMO524907 AWK524907 BGG524907 BQC524907 BZY524907 CJU524907 CTQ524907 DDM524907 DNI524907 DXE524907 EHA524907 EQW524907 FAS524907 FKO524907 FUK524907 GEG524907 GOC524907 GXY524907 HHU524907 HRQ524907 IBM524907 ILI524907 IVE524907 JFA524907 JOW524907 JYS524907 KIO524907 KSK524907 LCG524907 LMC524907 LVY524907 MFU524907 MPQ524907 MZM524907 NJI524907 NTE524907 ODA524907 OMW524907 OWS524907 PGO524907 PQK524907 QAG524907 QKC524907 QTY524907 RDU524907 RNQ524907 RXM524907 SHI524907 SRE524907 TBA524907 TKW524907 TUS524907 UEO524907 UOK524907 UYG524907 VIC524907 VRY524907 WBU524907 WLQ524907 WVM524907 E590443 JA590443 SW590443 ACS590443 AMO590443 AWK590443 BGG590443 BQC590443 BZY590443 CJU590443 CTQ590443 DDM590443 DNI590443 DXE590443 EHA590443 EQW590443 FAS590443 FKO590443 FUK590443 GEG590443 GOC590443 GXY590443 HHU590443 HRQ590443 IBM590443 ILI590443 IVE590443 JFA590443 JOW590443 JYS590443 KIO590443 KSK590443 LCG590443 LMC590443 LVY590443 MFU590443 MPQ590443 MZM590443 NJI590443 NTE590443 ODA590443 OMW590443 OWS590443 PGO590443 PQK590443 QAG590443 QKC590443 QTY590443 RDU590443 RNQ590443 RXM590443 SHI590443 SRE590443 TBA590443 TKW590443 TUS590443 UEO590443 UOK590443 UYG590443 VIC590443 VRY590443 WBU590443 WLQ590443 WVM590443 E655979 JA655979 SW655979 ACS655979 AMO655979 AWK655979 BGG655979 BQC655979 BZY655979 CJU655979 CTQ655979 DDM655979 DNI655979 DXE655979 EHA655979 EQW655979 FAS655979 FKO655979 FUK655979 GEG655979 GOC655979 GXY655979 HHU655979 HRQ655979 IBM655979 ILI655979 IVE655979 JFA655979 JOW655979 JYS655979 KIO655979 KSK655979 LCG655979 LMC655979 LVY655979 MFU655979 MPQ655979 MZM655979 NJI655979 NTE655979 ODA655979 OMW655979 OWS655979 PGO655979 PQK655979 QAG655979 QKC655979 QTY655979 RDU655979 RNQ655979 RXM655979 SHI655979 SRE655979 TBA655979 TKW655979 TUS655979 UEO655979 UOK655979 UYG655979 VIC655979 VRY655979 WBU655979 WLQ655979 WVM655979 E721515 JA721515 SW721515 ACS721515 AMO721515 AWK721515 BGG721515 BQC721515 BZY721515 CJU721515 CTQ721515 DDM721515 DNI721515 DXE721515 EHA721515 EQW721515 FAS721515 FKO721515 FUK721515 GEG721515 GOC721515 GXY721515 HHU721515 HRQ721515 IBM721515 ILI721515 IVE721515 JFA721515 JOW721515 JYS721515 KIO721515 KSK721515 LCG721515 LMC721515 LVY721515 MFU721515 MPQ721515 MZM721515 NJI721515 NTE721515 ODA721515 OMW721515 OWS721515 PGO721515 PQK721515 QAG721515 QKC721515 QTY721515 RDU721515 RNQ721515 RXM721515 SHI721515 SRE721515 TBA721515 TKW721515 TUS721515 UEO721515 UOK721515 UYG721515 VIC721515 VRY721515 WBU721515 WLQ721515 WVM721515 E787051 JA787051 SW787051 ACS787051 AMO787051 AWK787051 BGG787051 BQC787051 BZY787051 CJU787051 CTQ787051 DDM787051 DNI787051 DXE787051 EHA787051 EQW787051 FAS787051 FKO787051 FUK787051 GEG787051 GOC787051 GXY787051 HHU787051 HRQ787051 IBM787051 ILI787051 IVE787051 JFA787051 JOW787051 JYS787051 KIO787051 KSK787051 LCG787051 LMC787051 LVY787051 MFU787051 MPQ787051 MZM787051 NJI787051 NTE787051 ODA787051 OMW787051 OWS787051 PGO787051 PQK787051 QAG787051 QKC787051 QTY787051 RDU787051 RNQ787051 RXM787051 SHI787051 SRE787051 TBA787051 TKW787051 TUS787051 UEO787051 UOK787051 UYG787051 VIC787051 VRY787051 WBU787051 WLQ787051 WVM787051 E852587 JA852587 SW852587 ACS852587 AMO852587 AWK852587 BGG852587 BQC852587 BZY852587 CJU852587 CTQ852587 DDM852587 DNI852587 DXE852587 EHA852587 EQW852587 FAS852587 FKO852587 FUK852587 GEG852587 GOC852587 GXY852587 HHU852587 HRQ852587 IBM852587 ILI852587 IVE852587 JFA852587 JOW852587 JYS852587 KIO852587 KSK852587 LCG852587 LMC852587 LVY852587 MFU852587 MPQ852587 MZM852587 NJI852587 NTE852587 ODA852587 OMW852587 OWS852587 PGO852587 PQK852587 QAG852587 QKC852587 QTY852587 RDU852587 RNQ852587 RXM852587 SHI852587 SRE852587 TBA852587 TKW852587 TUS852587 UEO852587 UOK852587 UYG852587 VIC852587 VRY852587 WBU852587 WLQ852587 WVM852587 E918123 JA918123 SW918123 ACS918123 AMO918123 AWK918123 BGG918123 BQC918123 BZY918123 CJU918123 CTQ918123 DDM918123 DNI918123 DXE918123 EHA918123 EQW918123 FAS918123 FKO918123 FUK918123 GEG918123 GOC918123 GXY918123 HHU918123 HRQ918123 IBM918123 ILI918123 IVE918123 JFA918123 JOW918123 JYS918123 KIO918123 KSK918123 LCG918123 LMC918123 LVY918123 MFU918123 MPQ918123 MZM918123 NJI918123 NTE918123 ODA918123 OMW918123 OWS918123 PGO918123 PQK918123 QAG918123 QKC918123 QTY918123 RDU918123 RNQ918123 RXM918123 SHI918123 SRE918123 TBA918123 TKW918123 TUS918123 UEO918123 UOK918123 UYG918123 VIC918123 VRY918123 WBU918123 WLQ918123 WVM918123 E983659 JA983659 SW983659 ACS983659 AMO983659 AWK983659 BGG983659 BQC983659 BZY983659 CJU983659 CTQ983659 DDM983659 DNI983659 DXE983659 EHA983659 EQW983659 FAS983659 FKO983659 FUK983659 GEG983659 GOC983659 GXY983659 HHU983659 HRQ983659 IBM983659 ILI983659 IVE983659 JFA983659 JOW983659 JYS983659 KIO983659 KSK983659 LCG983659 LMC983659 LVY983659 MFU983659 MPQ983659 MZM983659 NJI983659 NTE983659 ODA983659 OMW983659 OWS983659 PGO983659 PQK983659 QAG983659 QKC983659 QTY983659 RDU983659 RNQ983659 RXM983659 SHI983659 SRE983659 TBA983659 TKW983659 TUS983659 UEO983659 UOK983659 UYG983659 VIC983659 VRY983659 WBU983659 WLQ983659 WVM983659 E551:E552 JA551:JA552 SW551:SW552 ACS551:ACS552 AMO551:AMO552 AWK551:AWK552 BGG551:BGG552 BQC551:BQC552 BZY551:BZY552 CJU551:CJU552 CTQ551:CTQ552 DDM551:DDM552 DNI551:DNI552 DXE551:DXE552 EHA551:EHA552 EQW551:EQW552 FAS551:FAS552 FKO551:FKO552 FUK551:FUK552 GEG551:GEG552 GOC551:GOC552 GXY551:GXY552 HHU551:HHU552 HRQ551:HRQ552 IBM551:IBM552 ILI551:ILI552 IVE551:IVE552 JFA551:JFA552 JOW551:JOW552 JYS551:JYS552 KIO551:KIO552 KSK551:KSK552 LCG551:LCG552 LMC551:LMC552 LVY551:LVY552 MFU551:MFU552 MPQ551:MPQ552 MZM551:MZM552 NJI551:NJI552 NTE551:NTE552 ODA551:ODA552 OMW551:OMW552 OWS551:OWS552 PGO551:PGO552 PQK551:PQK552 QAG551:QAG552 QKC551:QKC552 QTY551:QTY552 RDU551:RDU552 RNQ551:RNQ552 RXM551:RXM552 SHI551:SHI552 SRE551:SRE552 TBA551:TBA552 TKW551:TKW552 TUS551:TUS552 UEO551:UEO552 UOK551:UOK552 UYG551:UYG552 VIC551:VIC552 VRY551:VRY552 WBU551:WBU552 WLQ551:WLQ552 WVM551:WVM552 E66118 JA66118 SW66118 ACS66118 AMO66118 AWK66118 BGG66118 BQC66118 BZY66118 CJU66118 CTQ66118 DDM66118 DNI66118 DXE66118 EHA66118 EQW66118 FAS66118 FKO66118 FUK66118 GEG66118 GOC66118 GXY66118 HHU66118 HRQ66118 IBM66118 ILI66118 IVE66118 JFA66118 JOW66118 JYS66118 KIO66118 KSK66118 LCG66118 LMC66118 LVY66118 MFU66118 MPQ66118 MZM66118 NJI66118 NTE66118 ODA66118 OMW66118 OWS66118 PGO66118 PQK66118 QAG66118 QKC66118 QTY66118 RDU66118 RNQ66118 RXM66118 SHI66118 SRE66118 TBA66118 TKW66118 TUS66118 UEO66118 UOK66118 UYG66118 VIC66118 VRY66118 WBU66118 WLQ66118 WVM66118 E131654 JA131654 SW131654 ACS131654 AMO131654 AWK131654 BGG131654 BQC131654 BZY131654 CJU131654 CTQ131654 DDM131654 DNI131654 DXE131654 EHA131654 EQW131654 FAS131654 FKO131654 FUK131654 GEG131654 GOC131654 GXY131654 HHU131654 HRQ131654 IBM131654 ILI131654 IVE131654 JFA131654 JOW131654 JYS131654 KIO131654 KSK131654 LCG131654 LMC131654 LVY131654 MFU131654 MPQ131654 MZM131654 NJI131654 NTE131654 ODA131654 OMW131654 OWS131654 PGO131654 PQK131654 QAG131654 QKC131654 QTY131654 RDU131654 RNQ131654 RXM131654 SHI131654 SRE131654 TBA131654 TKW131654 TUS131654 UEO131654 UOK131654 UYG131654 VIC131654 VRY131654 WBU131654 WLQ131654 WVM131654 E197190 JA197190 SW197190 ACS197190 AMO197190 AWK197190 BGG197190 BQC197190 BZY197190 CJU197190 CTQ197190 DDM197190 DNI197190 DXE197190 EHA197190 EQW197190 FAS197190 FKO197190 FUK197190 GEG197190 GOC197190 GXY197190 HHU197190 HRQ197190 IBM197190 ILI197190 IVE197190 JFA197190 JOW197190 JYS197190 KIO197190 KSK197190 LCG197190 LMC197190 LVY197190 MFU197190 MPQ197190 MZM197190 NJI197190 NTE197190 ODA197190 OMW197190 OWS197190 PGO197190 PQK197190 QAG197190 QKC197190 QTY197190 RDU197190 RNQ197190 RXM197190 SHI197190 SRE197190 TBA197190 TKW197190 TUS197190 UEO197190 UOK197190 UYG197190 VIC197190 VRY197190 WBU197190 WLQ197190 WVM197190 E262726 JA262726 SW262726 ACS262726 AMO262726 AWK262726 BGG262726 BQC262726 BZY262726 CJU262726 CTQ262726 DDM262726 DNI262726 DXE262726 EHA262726 EQW262726 FAS262726 FKO262726 FUK262726 GEG262726 GOC262726 GXY262726 HHU262726 HRQ262726 IBM262726 ILI262726 IVE262726 JFA262726 JOW262726 JYS262726 KIO262726 KSK262726 LCG262726 LMC262726 LVY262726 MFU262726 MPQ262726 MZM262726 NJI262726 NTE262726 ODA262726 OMW262726 OWS262726 PGO262726 PQK262726 QAG262726 QKC262726 QTY262726 RDU262726 RNQ262726 RXM262726 SHI262726 SRE262726 TBA262726 TKW262726 TUS262726 UEO262726 UOK262726 UYG262726 VIC262726 VRY262726 WBU262726 WLQ262726 WVM262726 E328262 JA328262 SW328262 ACS328262 AMO328262 AWK328262 BGG328262 BQC328262 BZY328262 CJU328262 CTQ328262 DDM328262 DNI328262 DXE328262 EHA328262 EQW328262 FAS328262 FKO328262 FUK328262 GEG328262 GOC328262 GXY328262 HHU328262 HRQ328262 IBM328262 ILI328262 IVE328262 JFA328262 JOW328262 JYS328262 KIO328262 KSK328262 LCG328262 LMC328262 LVY328262 MFU328262 MPQ328262 MZM328262 NJI328262 NTE328262 ODA328262 OMW328262 OWS328262 PGO328262 PQK328262 QAG328262 QKC328262 QTY328262 RDU328262 RNQ328262 RXM328262 SHI328262 SRE328262 TBA328262 TKW328262 TUS328262 UEO328262 UOK328262 UYG328262 VIC328262 VRY328262 WBU328262 WLQ328262 WVM328262 E393798 JA393798 SW393798 ACS393798 AMO393798 AWK393798 BGG393798 BQC393798 BZY393798 CJU393798 CTQ393798 DDM393798 DNI393798 DXE393798 EHA393798 EQW393798 FAS393798 FKO393798 FUK393798 GEG393798 GOC393798 GXY393798 HHU393798 HRQ393798 IBM393798 ILI393798 IVE393798 JFA393798 JOW393798 JYS393798 KIO393798 KSK393798 LCG393798 LMC393798 LVY393798 MFU393798 MPQ393798 MZM393798 NJI393798 NTE393798 ODA393798 OMW393798 OWS393798 PGO393798 PQK393798 QAG393798 QKC393798 QTY393798 RDU393798 RNQ393798 RXM393798 SHI393798 SRE393798 TBA393798 TKW393798 TUS393798 UEO393798 UOK393798 UYG393798 VIC393798 VRY393798 WBU393798 WLQ393798 WVM393798 E459334 JA459334 SW459334 ACS459334 AMO459334 AWK459334 BGG459334 BQC459334 BZY459334 CJU459334 CTQ459334 DDM459334 DNI459334 DXE459334 EHA459334 EQW459334 FAS459334 FKO459334 FUK459334 GEG459334 GOC459334 GXY459334 HHU459334 HRQ459334 IBM459334 ILI459334 IVE459334 JFA459334 JOW459334 JYS459334 KIO459334 KSK459334 LCG459334 LMC459334 LVY459334 MFU459334 MPQ459334 MZM459334 NJI459334 NTE459334 ODA459334 OMW459334 OWS459334 PGO459334 PQK459334 QAG459334 QKC459334 QTY459334 RDU459334 RNQ459334 RXM459334 SHI459334 SRE459334 TBA459334 TKW459334 TUS459334 UEO459334 UOK459334 UYG459334 VIC459334 VRY459334 WBU459334 WLQ459334 WVM459334 E524870 JA524870 SW524870 ACS524870 AMO524870 AWK524870 BGG524870 BQC524870 BZY524870 CJU524870 CTQ524870 DDM524870 DNI524870 DXE524870 EHA524870 EQW524870 FAS524870 FKO524870 FUK524870 GEG524870 GOC524870 GXY524870 HHU524870 HRQ524870 IBM524870 ILI524870 IVE524870 JFA524870 JOW524870 JYS524870 KIO524870 KSK524870 LCG524870 LMC524870 LVY524870 MFU524870 MPQ524870 MZM524870 NJI524870 NTE524870 ODA524870 OMW524870 OWS524870 PGO524870 PQK524870 QAG524870 QKC524870 QTY524870 RDU524870 RNQ524870 RXM524870 SHI524870 SRE524870 TBA524870 TKW524870 TUS524870 UEO524870 UOK524870 UYG524870 VIC524870 VRY524870 WBU524870 WLQ524870 WVM524870 E590406 JA590406 SW590406 ACS590406 AMO590406 AWK590406 BGG590406 BQC590406 BZY590406 CJU590406 CTQ590406 DDM590406 DNI590406 DXE590406 EHA590406 EQW590406 FAS590406 FKO590406 FUK590406 GEG590406 GOC590406 GXY590406 HHU590406 HRQ590406 IBM590406 ILI590406 IVE590406 JFA590406 JOW590406 JYS590406 KIO590406 KSK590406 LCG590406 LMC590406 LVY590406 MFU590406 MPQ590406 MZM590406 NJI590406 NTE590406 ODA590406 OMW590406 OWS590406 PGO590406 PQK590406 QAG590406 QKC590406 QTY590406 RDU590406 RNQ590406 RXM590406 SHI590406 SRE590406 TBA590406 TKW590406 TUS590406 UEO590406 UOK590406 UYG590406 VIC590406 VRY590406 WBU590406 WLQ590406 WVM590406 E655942 JA655942 SW655942 ACS655942 AMO655942 AWK655942 BGG655942 BQC655942 BZY655942 CJU655942 CTQ655942 DDM655942 DNI655942 DXE655942 EHA655942 EQW655942 FAS655942 FKO655942 FUK655942 GEG655942 GOC655942 GXY655942 HHU655942 HRQ655942 IBM655942 ILI655942 IVE655942 JFA655942 JOW655942 JYS655942 KIO655942 KSK655942 LCG655942 LMC655942 LVY655942 MFU655942 MPQ655942 MZM655942 NJI655942 NTE655942 ODA655942 OMW655942 OWS655942 PGO655942 PQK655942 QAG655942 QKC655942 QTY655942 RDU655942 RNQ655942 RXM655942 SHI655942 SRE655942 TBA655942 TKW655942 TUS655942 UEO655942 UOK655942 UYG655942 VIC655942 VRY655942 WBU655942 WLQ655942 WVM655942 E721478 JA721478 SW721478 ACS721478 AMO721478 AWK721478 BGG721478 BQC721478 BZY721478 CJU721478 CTQ721478 DDM721478 DNI721478 DXE721478 EHA721478 EQW721478 FAS721478 FKO721478 FUK721478 GEG721478 GOC721478 GXY721478 HHU721478 HRQ721478 IBM721478 ILI721478 IVE721478 JFA721478 JOW721478 JYS721478 KIO721478 KSK721478 LCG721478 LMC721478 LVY721478 MFU721478 MPQ721478 MZM721478 NJI721478 NTE721478 ODA721478 OMW721478 OWS721478 PGO721478 PQK721478 QAG721478 QKC721478 QTY721478 RDU721478 RNQ721478 RXM721478 SHI721478 SRE721478 TBA721478 TKW721478 TUS721478 UEO721478 UOK721478 UYG721478 VIC721478 VRY721478 WBU721478 WLQ721478 WVM721478 E787014 JA787014 SW787014 ACS787014 AMO787014 AWK787014 BGG787014 BQC787014 BZY787014 CJU787014 CTQ787014 DDM787014 DNI787014 DXE787014 EHA787014 EQW787014 FAS787014 FKO787014 FUK787014 GEG787014 GOC787014 GXY787014 HHU787014 HRQ787014 IBM787014 ILI787014 IVE787014 JFA787014 JOW787014 JYS787014 KIO787014 KSK787014 LCG787014 LMC787014 LVY787014 MFU787014 MPQ787014 MZM787014 NJI787014 NTE787014 ODA787014 OMW787014 OWS787014 PGO787014 PQK787014 QAG787014 QKC787014 QTY787014 RDU787014 RNQ787014 RXM787014 SHI787014 SRE787014 TBA787014 TKW787014 TUS787014 UEO787014 UOK787014 UYG787014 VIC787014 VRY787014 WBU787014 WLQ787014 WVM787014 E852550 JA852550 SW852550 ACS852550 AMO852550 AWK852550 BGG852550 BQC852550 BZY852550 CJU852550 CTQ852550 DDM852550 DNI852550 DXE852550 EHA852550 EQW852550 FAS852550 FKO852550 FUK852550 GEG852550 GOC852550 GXY852550 HHU852550 HRQ852550 IBM852550 ILI852550 IVE852550 JFA852550 JOW852550 JYS852550 KIO852550 KSK852550 LCG852550 LMC852550 LVY852550 MFU852550 MPQ852550 MZM852550 NJI852550 NTE852550 ODA852550 OMW852550 OWS852550 PGO852550 PQK852550 QAG852550 QKC852550 QTY852550 RDU852550 RNQ852550 RXM852550 SHI852550 SRE852550 TBA852550 TKW852550 TUS852550 UEO852550 UOK852550 UYG852550 VIC852550 VRY852550 WBU852550 WLQ852550 WVM852550 E918086 JA918086 SW918086 ACS918086 AMO918086 AWK918086 BGG918086 BQC918086 BZY918086 CJU918086 CTQ918086 DDM918086 DNI918086 DXE918086 EHA918086 EQW918086 FAS918086 FKO918086 FUK918086 GEG918086 GOC918086 GXY918086 HHU918086 HRQ918086 IBM918086 ILI918086 IVE918086 JFA918086 JOW918086 JYS918086 KIO918086 KSK918086 LCG918086 LMC918086 LVY918086 MFU918086 MPQ918086 MZM918086 NJI918086 NTE918086 ODA918086 OMW918086 OWS918086 PGO918086 PQK918086 QAG918086 QKC918086 QTY918086 RDU918086 RNQ918086 RXM918086 SHI918086 SRE918086 TBA918086 TKW918086 TUS918086 UEO918086 UOK918086 UYG918086 VIC918086 VRY918086 WBU918086 WLQ918086 WVM918086 E983622 JA983622 SW983622 ACS983622 AMO983622 AWK983622 BGG983622 BQC983622 BZY983622 CJU983622 CTQ983622 DDM983622 DNI983622 DXE983622 EHA983622 EQW983622 FAS983622 FKO983622 FUK983622 GEG983622 GOC983622 GXY983622 HHU983622 HRQ983622 IBM983622 ILI983622 IVE983622 JFA983622 JOW983622 JYS983622 KIO983622 KSK983622 LCG983622 LMC983622 LVY983622 MFU983622 MPQ983622 MZM983622 NJI983622 NTE983622 ODA983622 OMW983622 OWS983622 PGO983622 PQK983622 QAG983622 QKC983622 QTY983622 RDU983622 RNQ983622 RXM983622 SHI983622 SRE983622 TBA983622 TKW983622 TUS983622 UEO983622 UOK983622 UYG983622 VIC983622 VRY983622 WBU983622 WLQ983622 WVM983622 E737:E741 JA737:JA741 SW737:SW741 ACS737:ACS741 AMO737:AMO741 AWK737:AWK741 BGG737:BGG741 BQC737:BQC741 BZY737:BZY741 CJU737:CJU741 CTQ737:CTQ741 DDM737:DDM741 DNI737:DNI741 DXE737:DXE741 EHA737:EHA741 EQW737:EQW741 FAS737:FAS741 FKO737:FKO741 FUK737:FUK741 GEG737:GEG741 GOC737:GOC741 GXY737:GXY741 HHU737:HHU741 HRQ737:HRQ741 IBM737:IBM741 ILI737:ILI741 IVE737:IVE741 JFA737:JFA741 JOW737:JOW741 JYS737:JYS741 KIO737:KIO741 KSK737:KSK741 LCG737:LCG741 LMC737:LMC741 LVY737:LVY741 MFU737:MFU741 MPQ737:MPQ741 MZM737:MZM741 NJI737:NJI741 NTE737:NTE741 ODA737:ODA741 OMW737:OMW741 OWS737:OWS741 PGO737:PGO741 PQK737:PQK741 QAG737:QAG741 QKC737:QKC741 QTY737:QTY741 RDU737:RDU741 RNQ737:RNQ741 RXM737:RXM741 SHI737:SHI741 SRE737:SRE741 TBA737:TBA741 TKW737:TKW741 TUS737:TUS741 UEO737:UEO741 UOK737:UOK741 UYG737:UYG741 VIC737:VIC741 VRY737:VRY741 WBU737:WBU741 WLQ737:WLQ741 WVM737:WVM741 E66273:E66277 JA66273:JA66277 SW66273:SW66277 ACS66273:ACS66277 AMO66273:AMO66277 AWK66273:AWK66277 BGG66273:BGG66277 BQC66273:BQC66277 BZY66273:BZY66277 CJU66273:CJU66277 CTQ66273:CTQ66277 DDM66273:DDM66277 DNI66273:DNI66277 DXE66273:DXE66277 EHA66273:EHA66277 EQW66273:EQW66277 FAS66273:FAS66277 FKO66273:FKO66277 FUK66273:FUK66277 GEG66273:GEG66277 GOC66273:GOC66277 GXY66273:GXY66277 HHU66273:HHU66277 HRQ66273:HRQ66277 IBM66273:IBM66277 ILI66273:ILI66277 IVE66273:IVE66277 JFA66273:JFA66277 JOW66273:JOW66277 JYS66273:JYS66277 KIO66273:KIO66277 KSK66273:KSK66277 LCG66273:LCG66277 LMC66273:LMC66277 LVY66273:LVY66277 MFU66273:MFU66277 MPQ66273:MPQ66277 MZM66273:MZM66277 NJI66273:NJI66277 NTE66273:NTE66277 ODA66273:ODA66277 OMW66273:OMW66277 OWS66273:OWS66277 PGO66273:PGO66277 PQK66273:PQK66277 QAG66273:QAG66277 QKC66273:QKC66277 QTY66273:QTY66277 RDU66273:RDU66277 RNQ66273:RNQ66277 RXM66273:RXM66277 SHI66273:SHI66277 SRE66273:SRE66277 TBA66273:TBA66277 TKW66273:TKW66277 TUS66273:TUS66277 UEO66273:UEO66277 UOK66273:UOK66277 UYG66273:UYG66277 VIC66273:VIC66277 VRY66273:VRY66277 WBU66273:WBU66277 WLQ66273:WLQ66277 WVM66273:WVM66277 E131809:E131813 JA131809:JA131813 SW131809:SW131813 ACS131809:ACS131813 AMO131809:AMO131813 AWK131809:AWK131813 BGG131809:BGG131813 BQC131809:BQC131813 BZY131809:BZY131813 CJU131809:CJU131813 CTQ131809:CTQ131813 DDM131809:DDM131813 DNI131809:DNI131813 DXE131809:DXE131813 EHA131809:EHA131813 EQW131809:EQW131813 FAS131809:FAS131813 FKO131809:FKO131813 FUK131809:FUK131813 GEG131809:GEG131813 GOC131809:GOC131813 GXY131809:GXY131813 HHU131809:HHU131813 HRQ131809:HRQ131813 IBM131809:IBM131813 ILI131809:ILI131813 IVE131809:IVE131813 JFA131809:JFA131813 JOW131809:JOW131813 JYS131809:JYS131813 KIO131809:KIO131813 KSK131809:KSK131813 LCG131809:LCG131813 LMC131809:LMC131813 LVY131809:LVY131813 MFU131809:MFU131813 MPQ131809:MPQ131813 MZM131809:MZM131813 NJI131809:NJI131813 NTE131809:NTE131813 ODA131809:ODA131813 OMW131809:OMW131813 OWS131809:OWS131813 PGO131809:PGO131813 PQK131809:PQK131813 QAG131809:QAG131813 QKC131809:QKC131813 QTY131809:QTY131813 RDU131809:RDU131813 RNQ131809:RNQ131813 RXM131809:RXM131813 SHI131809:SHI131813 SRE131809:SRE131813 TBA131809:TBA131813 TKW131809:TKW131813 TUS131809:TUS131813 UEO131809:UEO131813 UOK131809:UOK131813 UYG131809:UYG131813 VIC131809:VIC131813 VRY131809:VRY131813 WBU131809:WBU131813 WLQ131809:WLQ131813 WVM131809:WVM131813 E197345:E197349 JA197345:JA197349 SW197345:SW197349 ACS197345:ACS197349 AMO197345:AMO197349 AWK197345:AWK197349 BGG197345:BGG197349 BQC197345:BQC197349 BZY197345:BZY197349 CJU197345:CJU197349 CTQ197345:CTQ197349 DDM197345:DDM197349 DNI197345:DNI197349 DXE197345:DXE197349 EHA197345:EHA197349 EQW197345:EQW197349 FAS197345:FAS197349 FKO197345:FKO197349 FUK197345:FUK197349 GEG197345:GEG197349 GOC197345:GOC197349 GXY197345:GXY197349 HHU197345:HHU197349 HRQ197345:HRQ197349 IBM197345:IBM197349 ILI197345:ILI197349 IVE197345:IVE197349 JFA197345:JFA197349 JOW197345:JOW197349 JYS197345:JYS197349 KIO197345:KIO197349 KSK197345:KSK197349 LCG197345:LCG197349 LMC197345:LMC197349 LVY197345:LVY197349 MFU197345:MFU197349 MPQ197345:MPQ197349 MZM197345:MZM197349 NJI197345:NJI197349 NTE197345:NTE197349 ODA197345:ODA197349 OMW197345:OMW197349 OWS197345:OWS197349 PGO197345:PGO197349 PQK197345:PQK197349 QAG197345:QAG197349 QKC197345:QKC197349 QTY197345:QTY197349 RDU197345:RDU197349 RNQ197345:RNQ197349 RXM197345:RXM197349 SHI197345:SHI197349 SRE197345:SRE197349 TBA197345:TBA197349 TKW197345:TKW197349 TUS197345:TUS197349 UEO197345:UEO197349 UOK197345:UOK197349 UYG197345:UYG197349 VIC197345:VIC197349 VRY197345:VRY197349 WBU197345:WBU197349 WLQ197345:WLQ197349 WVM197345:WVM197349 E262881:E262885 JA262881:JA262885 SW262881:SW262885 ACS262881:ACS262885 AMO262881:AMO262885 AWK262881:AWK262885 BGG262881:BGG262885 BQC262881:BQC262885 BZY262881:BZY262885 CJU262881:CJU262885 CTQ262881:CTQ262885 DDM262881:DDM262885 DNI262881:DNI262885 DXE262881:DXE262885 EHA262881:EHA262885 EQW262881:EQW262885 FAS262881:FAS262885 FKO262881:FKO262885 FUK262881:FUK262885 GEG262881:GEG262885 GOC262881:GOC262885 GXY262881:GXY262885 HHU262881:HHU262885 HRQ262881:HRQ262885 IBM262881:IBM262885 ILI262881:ILI262885 IVE262881:IVE262885 JFA262881:JFA262885 JOW262881:JOW262885 JYS262881:JYS262885 KIO262881:KIO262885 KSK262881:KSK262885 LCG262881:LCG262885 LMC262881:LMC262885 LVY262881:LVY262885 MFU262881:MFU262885 MPQ262881:MPQ262885 MZM262881:MZM262885 NJI262881:NJI262885 NTE262881:NTE262885 ODA262881:ODA262885 OMW262881:OMW262885 OWS262881:OWS262885 PGO262881:PGO262885 PQK262881:PQK262885 QAG262881:QAG262885 QKC262881:QKC262885 QTY262881:QTY262885 RDU262881:RDU262885 RNQ262881:RNQ262885 RXM262881:RXM262885 SHI262881:SHI262885 SRE262881:SRE262885 TBA262881:TBA262885 TKW262881:TKW262885 TUS262881:TUS262885 UEO262881:UEO262885 UOK262881:UOK262885 UYG262881:UYG262885 VIC262881:VIC262885 VRY262881:VRY262885 WBU262881:WBU262885 WLQ262881:WLQ262885 WVM262881:WVM262885 E328417:E328421 JA328417:JA328421 SW328417:SW328421 ACS328417:ACS328421 AMO328417:AMO328421 AWK328417:AWK328421 BGG328417:BGG328421 BQC328417:BQC328421 BZY328417:BZY328421 CJU328417:CJU328421 CTQ328417:CTQ328421 DDM328417:DDM328421 DNI328417:DNI328421 DXE328417:DXE328421 EHA328417:EHA328421 EQW328417:EQW328421 FAS328417:FAS328421 FKO328417:FKO328421 FUK328417:FUK328421 GEG328417:GEG328421 GOC328417:GOC328421 GXY328417:GXY328421 HHU328417:HHU328421 HRQ328417:HRQ328421 IBM328417:IBM328421 ILI328417:ILI328421 IVE328417:IVE328421 JFA328417:JFA328421 JOW328417:JOW328421 JYS328417:JYS328421 KIO328417:KIO328421 KSK328417:KSK328421 LCG328417:LCG328421 LMC328417:LMC328421 LVY328417:LVY328421 MFU328417:MFU328421 MPQ328417:MPQ328421 MZM328417:MZM328421 NJI328417:NJI328421 NTE328417:NTE328421 ODA328417:ODA328421 OMW328417:OMW328421 OWS328417:OWS328421 PGO328417:PGO328421 PQK328417:PQK328421 QAG328417:QAG328421 QKC328417:QKC328421 QTY328417:QTY328421 RDU328417:RDU328421 RNQ328417:RNQ328421 RXM328417:RXM328421 SHI328417:SHI328421 SRE328417:SRE328421 TBA328417:TBA328421 TKW328417:TKW328421 TUS328417:TUS328421 UEO328417:UEO328421 UOK328417:UOK328421 UYG328417:UYG328421 VIC328417:VIC328421 VRY328417:VRY328421 WBU328417:WBU328421 WLQ328417:WLQ328421 WVM328417:WVM328421 E393953:E393957 JA393953:JA393957 SW393953:SW393957 ACS393953:ACS393957 AMO393953:AMO393957 AWK393953:AWK393957 BGG393953:BGG393957 BQC393953:BQC393957 BZY393953:BZY393957 CJU393953:CJU393957 CTQ393953:CTQ393957 DDM393953:DDM393957 DNI393953:DNI393957 DXE393953:DXE393957 EHA393953:EHA393957 EQW393953:EQW393957 FAS393953:FAS393957 FKO393953:FKO393957 FUK393953:FUK393957 GEG393953:GEG393957 GOC393953:GOC393957 GXY393953:GXY393957 HHU393953:HHU393957 HRQ393953:HRQ393957 IBM393953:IBM393957 ILI393953:ILI393957 IVE393953:IVE393957 JFA393953:JFA393957 JOW393953:JOW393957 JYS393953:JYS393957 KIO393953:KIO393957 KSK393953:KSK393957 LCG393953:LCG393957 LMC393953:LMC393957 LVY393953:LVY393957 MFU393953:MFU393957 MPQ393953:MPQ393957 MZM393953:MZM393957 NJI393953:NJI393957 NTE393953:NTE393957 ODA393953:ODA393957 OMW393953:OMW393957 OWS393953:OWS393957 PGO393953:PGO393957 PQK393953:PQK393957 QAG393953:QAG393957 QKC393953:QKC393957 QTY393953:QTY393957 RDU393953:RDU393957 RNQ393953:RNQ393957 RXM393953:RXM393957 SHI393953:SHI393957 SRE393953:SRE393957 TBA393953:TBA393957 TKW393953:TKW393957 TUS393953:TUS393957 UEO393953:UEO393957 UOK393953:UOK393957 UYG393953:UYG393957 VIC393953:VIC393957 VRY393953:VRY393957 WBU393953:WBU393957 WLQ393953:WLQ393957 WVM393953:WVM393957 E459489:E459493 JA459489:JA459493 SW459489:SW459493 ACS459489:ACS459493 AMO459489:AMO459493 AWK459489:AWK459493 BGG459489:BGG459493 BQC459489:BQC459493 BZY459489:BZY459493 CJU459489:CJU459493 CTQ459489:CTQ459493 DDM459489:DDM459493 DNI459489:DNI459493 DXE459489:DXE459493 EHA459489:EHA459493 EQW459489:EQW459493 FAS459489:FAS459493 FKO459489:FKO459493 FUK459489:FUK459493 GEG459489:GEG459493 GOC459489:GOC459493 GXY459489:GXY459493 HHU459489:HHU459493 HRQ459489:HRQ459493 IBM459489:IBM459493 ILI459489:ILI459493 IVE459489:IVE459493 JFA459489:JFA459493 JOW459489:JOW459493 JYS459489:JYS459493 KIO459489:KIO459493 KSK459489:KSK459493 LCG459489:LCG459493 LMC459489:LMC459493 LVY459489:LVY459493 MFU459489:MFU459493 MPQ459489:MPQ459493 MZM459489:MZM459493 NJI459489:NJI459493 NTE459489:NTE459493 ODA459489:ODA459493 OMW459489:OMW459493 OWS459489:OWS459493 PGO459489:PGO459493 PQK459489:PQK459493 QAG459489:QAG459493 QKC459489:QKC459493 QTY459489:QTY459493 RDU459489:RDU459493 RNQ459489:RNQ459493 RXM459489:RXM459493 SHI459489:SHI459493 SRE459489:SRE459493 TBA459489:TBA459493 TKW459489:TKW459493 TUS459489:TUS459493 UEO459489:UEO459493 UOK459489:UOK459493 UYG459489:UYG459493 VIC459489:VIC459493 VRY459489:VRY459493 WBU459489:WBU459493 WLQ459489:WLQ459493 WVM459489:WVM459493 E525025:E525029 JA525025:JA525029 SW525025:SW525029 ACS525025:ACS525029 AMO525025:AMO525029 AWK525025:AWK525029 BGG525025:BGG525029 BQC525025:BQC525029 BZY525025:BZY525029 CJU525025:CJU525029 CTQ525025:CTQ525029 DDM525025:DDM525029 DNI525025:DNI525029 DXE525025:DXE525029 EHA525025:EHA525029 EQW525025:EQW525029 FAS525025:FAS525029 FKO525025:FKO525029 FUK525025:FUK525029 GEG525025:GEG525029 GOC525025:GOC525029 GXY525025:GXY525029 HHU525025:HHU525029 HRQ525025:HRQ525029 IBM525025:IBM525029 ILI525025:ILI525029 IVE525025:IVE525029 JFA525025:JFA525029 JOW525025:JOW525029 JYS525025:JYS525029 KIO525025:KIO525029 KSK525025:KSK525029 LCG525025:LCG525029 LMC525025:LMC525029 LVY525025:LVY525029 MFU525025:MFU525029 MPQ525025:MPQ525029 MZM525025:MZM525029 NJI525025:NJI525029 NTE525025:NTE525029 ODA525025:ODA525029 OMW525025:OMW525029 OWS525025:OWS525029 PGO525025:PGO525029 PQK525025:PQK525029 QAG525025:QAG525029 QKC525025:QKC525029 QTY525025:QTY525029 RDU525025:RDU525029 RNQ525025:RNQ525029 RXM525025:RXM525029 SHI525025:SHI525029 SRE525025:SRE525029 TBA525025:TBA525029 TKW525025:TKW525029 TUS525025:TUS525029 UEO525025:UEO525029 UOK525025:UOK525029 UYG525025:UYG525029 VIC525025:VIC525029 VRY525025:VRY525029 WBU525025:WBU525029 WLQ525025:WLQ525029 WVM525025:WVM525029 E590561:E590565 JA590561:JA590565 SW590561:SW590565 ACS590561:ACS590565 AMO590561:AMO590565 AWK590561:AWK590565 BGG590561:BGG590565 BQC590561:BQC590565 BZY590561:BZY590565 CJU590561:CJU590565 CTQ590561:CTQ590565 DDM590561:DDM590565 DNI590561:DNI590565 DXE590561:DXE590565 EHA590561:EHA590565 EQW590561:EQW590565 FAS590561:FAS590565 FKO590561:FKO590565 FUK590561:FUK590565 GEG590561:GEG590565 GOC590561:GOC590565 GXY590561:GXY590565 HHU590561:HHU590565 HRQ590561:HRQ590565 IBM590561:IBM590565 ILI590561:ILI590565 IVE590561:IVE590565 JFA590561:JFA590565 JOW590561:JOW590565 JYS590561:JYS590565 KIO590561:KIO590565 KSK590561:KSK590565 LCG590561:LCG590565 LMC590561:LMC590565 LVY590561:LVY590565 MFU590561:MFU590565 MPQ590561:MPQ590565 MZM590561:MZM590565 NJI590561:NJI590565 NTE590561:NTE590565 ODA590561:ODA590565 OMW590561:OMW590565 OWS590561:OWS590565 PGO590561:PGO590565 PQK590561:PQK590565 QAG590561:QAG590565 QKC590561:QKC590565 QTY590561:QTY590565 RDU590561:RDU590565 RNQ590561:RNQ590565 RXM590561:RXM590565 SHI590561:SHI590565 SRE590561:SRE590565 TBA590561:TBA590565 TKW590561:TKW590565 TUS590561:TUS590565 UEO590561:UEO590565 UOK590561:UOK590565 UYG590561:UYG590565 VIC590561:VIC590565 VRY590561:VRY590565 WBU590561:WBU590565 WLQ590561:WLQ590565 WVM590561:WVM590565 E656097:E656101 JA656097:JA656101 SW656097:SW656101 ACS656097:ACS656101 AMO656097:AMO656101 AWK656097:AWK656101 BGG656097:BGG656101 BQC656097:BQC656101 BZY656097:BZY656101 CJU656097:CJU656101 CTQ656097:CTQ656101 DDM656097:DDM656101 DNI656097:DNI656101 DXE656097:DXE656101 EHA656097:EHA656101 EQW656097:EQW656101 FAS656097:FAS656101 FKO656097:FKO656101 FUK656097:FUK656101 GEG656097:GEG656101 GOC656097:GOC656101 GXY656097:GXY656101 HHU656097:HHU656101 HRQ656097:HRQ656101 IBM656097:IBM656101 ILI656097:ILI656101 IVE656097:IVE656101 JFA656097:JFA656101 JOW656097:JOW656101 JYS656097:JYS656101 KIO656097:KIO656101 KSK656097:KSK656101 LCG656097:LCG656101 LMC656097:LMC656101 LVY656097:LVY656101 MFU656097:MFU656101 MPQ656097:MPQ656101 MZM656097:MZM656101 NJI656097:NJI656101 NTE656097:NTE656101 ODA656097:ODA656101 OMW656097:OMW656101 OWS656097:OWS656101 PGO656097:PGO656101 PQK656097:PQK656101 QAG656097:QAG656101 QKC656097:QKC656101 QTY656097:QTY656101 RDU656097:RDU656101 RNQ656097:RNQ656101 RXM656097:RXM656101 SHI656097:SHI656101 SRE656097:SRE656101 TBA656097:TBA656101 TKW656097:TKW656101 TUS656097:TUS656101 UEO656097:UEO656101 UOK656097:UOK656101 UYG656097:UYG656101 VIC656097:VIC656101 VRY656097:VRY656101 WBU656097:WBU656101 WLQ656097:WLQ656101 WVM656097:WVM656101 E721633:E721637 JA721633:JA721637 SW721633:SW721637 ACS721633:ACS721637 AMO721633:AMO721637 AWK721633:AWK721637 BGG721633:BGG721637 BQC721633:BQC721637 BZY721633:BZY721637 CJU721633:CJU721637 CTQ721633:CTQ721637 DDM721633:DDM721637 DNI721633:DNI721637 DXE721633:DXE721637 EHA721633:EHA721637 EQW721633:EQW721637 FAS721633:FAS721637 FKO721633:FKO721637 FUK721633:FUK721637 GEG721633:GEG721637 GOC721633:GOC721637 GXY721633:GXY721637 HHU721633:HHU721637 HRQ721633:HRQ721637 IBM721633:IBM721637 ILI721633:ILI721637 IVE721633:IVE721637 JFA721633:JFA721637 JOW721633:JOW721637 JYS721633:JYS721637 KIO721633:KIO721637 KSK721633:KSK721637 LCG721633:LCG721637 LMC721633:LMC721637 LVY721633:LVY721637 MFU721633:MFU721637 MPQ721633:MPQ721637 MZM721633:MZM721637 NJI721633:NJI721637 NTE721633:NTE721637 ODA721633:ODA721637 OMW721633:OMW721637 OWS721633:OWS721637 PGO721633:PGO721637 PQK721633:PQK721637 QAG721633:QAG721637 QKC721633:QKC721637 QTY721633:QTY721637 RDU721633:RDU721637 RNQ721633:RNQ721637 RXM721633:RXM721637 SHI721633:SHI721637 SRE721633:SRE721637 TBA721633:TBA721637 TKW721633:TKW721637 TUS721633:TUS721637 UEO721633:UEO721637 UOK721633:UOK721637 UYG721633:UYG721637 VIC721633:VIC721637 VRY721633:VRY721637 WBU721633:WBU721637 WLQ721633:WLQ721637 WVM721633:WVM721637 E787169:E787173 JA787169:JA787173 SW787169:SW787173 ACS787169:ACS787173 AMO787169:AMO787173 AWK787169:AWK787173 BGG787169:BGG787173 BQC787169:BQC787173 BZY787169:BZY787173 CJU787169:CJU787173 CTQ787169:CTQ787173 DDM787169:DDM787173 DNI787169:DNI787173 DXE787169:DXE787173 EHA787169:EHA787173 EQW787169:EQW787173 FAS787169:FAS787173 FKO787169:FKO787173 FUK787169:FUK787173 GEG787169:GEG787173 GOC787169:GOC787173 GXY787169:GXY787173 HHU787169:HHU787173 HRQ787169:HRQ787173 IBM787169:IBM787173 ILI787169:ILI787173 IVE787169:IVE787173 JFA787169:JFA787173 JOW787169:JOW787173 JYS787169:JYS787173 KIO787169:KIO787173 KSK787169:KSK787173 LCG787169:LCG787173 LMC787169:LMC787173 LVY787169:LVY787173 MFU787169:MFU787173 MPQ787169:MPQ787173 MZM787169:MZM787173 NJI787169:NJI787173 NTE787169:NTE787173 ODA787169:ODA787173 OMW787169:OMW787173 OWS787169:OWS787173 PGO787169:PGO787173 PQK787169:PQK787173 QAG787169:QAG787173 QKC787169:QKC787173 QTY787169:QTY787173 RDU787169:RDU787173 RNQ787169:RNQ787173 RXM787169:RXM787173 SHI787169:SHI787173 SRE787169:SRE787173 TBA787169:TBA787173 TKW787169:TKW787173 TUS787169:TUS787173 UEO787169:UEO787173 UOK787169:UOK787173 UYG787169:UYG787173 VIC787169:VIC787173 VRY787169:VRY787173 WBU787169:WBU787173 WLQ787169:WLQ787173 WVM787169:WVM787173 E852705:E852709 JA852705:JA852709 SW852705:SW852709 ACS852705:ACS852709 AMO852705:AMO852709 AWK852705:AWK852709 BGG852705:BGG852709 BQC852705:BQC852709 BZY852705:BZY852709 CJU852705:CJU852709 CTQ852705:CTQ852709 DDM852705:DDM852709 DNI852705:DNI852709 DXE852705:DXE852709 EHA852705:EHA852709 EQW852705:EQW852709 FAS852705:FAS852709 FKO852705:FKO852709 FUK852705:FUK852709 GEG852705:GEG852709 GOC852705:GOC852709 GXY852705:GXY852709 HHU852705:HHU852709 HRQ852705:HRQ852709 IBM852705:IBM852709 ILI852705:ILI852709 IVE852705:IVE852709 JFA852705:JFA852709 JOW852705:JOW852709 JYS852705:JYS852709 KIO852705:KIO852709 KSK852705:KSK852709 LCG852705:LCG852709 LMC852705:LMC852709 LVY852705:LVY852709 MFU852705:MFU852709 MPQ852705:MPQ852709 MZM852705:MZM852709 NJI852705:NJI852709 NTE852705:NTE852709 ODA852705:ODA852709 OMW852705:OMW852709 OWS852705:OWS852709 PGO852705:PGO852709 PQK852705:PQK852709 QAG852705:QAG852709 QKC852705:QKC852709 QTY852705:QTY852709 RDU852705:RDU852709 RNQ852705:RNQ852709 RXM852705:RXM852709 SHI852705:SHI852709 SRE852705:SRE852709 TBA852705:TBA852709 TKW852705:TKW852709 TUS852705:TUS852709 UEO852705:UEO852709 UOK852705:UOK852709 UYG852705:UYG852709 VIC852705:VIC852709 VRY852705:VRY852709 WBU852705:WBU852709 WLQ852705:WLQ852709 WVM852705:WVM852709 E918241:E918245 JA918241:JA918245 SW918241:SW918245 ACS918241:ACS918245 AMO918241:AMO918245 AWK918241:AWK918245 BGG918241:BGG918245 BQC918241:BQC918245 BZY918241:BZY918245 CJU918241:CJU918245 CTQ918241:CTQ918245 DDM918241:DDM918245 DNI918241:DNI918245 DXE918241:DXE918245 EHA918241:EHA918245 EQW918241:EQW918245 FAS918241:FAS918245 FKO918241:FKO918245 FUK918241:FUK918245 GEG918241:GEG918245 GOC918241:GOC918245 GXY918241:GXY918245 HHU918241:HHU918245 HRQ918241:HRQ918245 IBM918241:IBM918245 ILI918241:ILI918245 IVE918241:IVE918245 JFA918241:JFA918245 JOW918241:JOW918245 JYS918241:JYS918245 KIO918241:KIO918245 KSK918241:KSK918245 LCG918241:LCG918245 LMC918241:LMC918245 LVY918241:LVY918245 MFU918241:MFU918245 MPQ918241:MPQ918245 MZM918241:MZM918245 NJI918241:NJI918245 NTE918241:NTE918245 ODA918241:ODA918245 OMW918241:OMW918245 OWS918241:OWS918245 PGO918241:PGO918245 PQK918241:PQK918245 QAG918241:QAG918245 QKC918241:QKC918245 QTY918241:QTY918245 RDU918241:RDU918245 RNQ918241:RNQ918245 RXM918241:RXM918245 SHI918241:SHI918245 SRE918241:SRE918245 TBA918241:TBA918245 TKW918241:TKW918245 TUS918241:TUS918245 UEO918241:UEO918245 UOK918241:UOK918245 UYG918241:UYG918245 VIC918241:VIC918245 VRY918241:VRY918245 WBU918241:WBU918245 WLQ918241:WLQ918245 WVM918241:WVM918245 E983777:E983781 JA983777:JA983781 SW983777:SW983781 ACS983777:ACS983781 AMO983777:AMO983781 AWK983777:AWK983781 BGG983777:BGG983781 BQC983777:BQC983781 BZY983777:BZY983781 CJU983777:CJU983781 CTQ983777:CTQ983781 DDM983777:DDM983781 DNI983777:DNI983781 DXE983777:DXE983781 EHA983777:EHA983781 EQW983777:EQW983781 FAS983777:FAS983781 FKO983777:FKO983781 FUK983777:FUK983781 GEG983777:GEG983781 GOC983777:GOC983781 GXY983777:GXY983781 HHU983777:HHU983781 HRQ983777:HRQ983781 IBM983777:IBM983781 ILI983777:ILI983781 IVE983777:IVE983781 JFA983777:JFA983781 JOW983777:JOW983781 JYS983777:JYS983781 KIO983777:KIO983781 KSK983777:KSK983781 LCG983777:LCG983781 LMC983777:LMC983781 LVY983777:LVY983781 MFU983777:MFU983781 MPQ983777:MPQ983781 MZM983777:MZM983781 NJI983777:NJI983781 NTE983777:NTE983781 ODA983777:ODA983781 OMW983777:OMW983781 OWS983777:OWS983781 PGO983777:PGO983781 PQK983777:PQK983781 QAG983777:QAG983781 QKC983777:QKC983781 QTY983777:QTY983781 RDU983777:RDU983781 RNQ983777:RNQ983781 RXM983777:RXM983781 SHI983777:SHI983781 SRE983777:SRE983781 TBA983777:TBA983781 TKW983777:TKW983781 TUS983777:TUS983781 UEO983777:UEO983781 UOK983777:UOK983781 UYG983777:UYG983781 VIC983777:VIC983781 VRY983777:VRY983781 WBU983777:WBU983781 WLQ983777:WLQ983781 E614:E615 E537" xr:uid="{00000000-0002-0000-0000-000000000000}">
      <formula1>"Yes,No"</formula1>
    </dataValidation>
    <dataValidation type="list" allowBlank="1" showInputMessage="1" showErrorMessage="1" sqref="WVM983250:WVN983250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46:F65746 JA65746:JB65746 SW65746:SX65746 ACS65746:ACT65746 AMO65746:AMP65746 AWK65746:AWL65746 BGG65746:BGH65746 BQC65746:BQD65746 BZY65746:BZZ65746 CJU65746:CJV65746 CTQ65746:CTR65746 DDM65746:DDN65746 DNI65746:DNJ65746 DXE65746:DXF65746 EHA65746:EHB65746 EQW65746:EQX65746 FAS65746:FAT65746 FKO65746:FKP65746 FUK65746:FUL65746 GEG65746:GEH65746 GOC65746:GOD65746 GXY65746:GXZ65746 HHU65746:HHV65746 HRQ65746:HRR65746 IBM65746:IBN65746 ILI65746:ILJ65746 IVE65746:IVF65746 JFA65746:JFB65746 JOW65746:JOX65746 JYS65746:JYT65746 KIO65746:KIP65746 KSK65746:KSL65746 LCG65746:LCH65746 LMC65746:LMD65746 LVY65746:LVZ65746 MFU65746:MFV65746 MPQ65746:MPR65746 MZM65746:MZN65746 NJI65746:NJJ65746 NTE65746:NTF65746 ODA65746:ODB65746 OMW65746:OMX65746 OWS65746:OWT65746 PGO65746:PGP65746 PQK65746:PQL65746 QAG65746:QAH65746 QKC65746:QKD65746 QTY65746:QTZ65746 RDU65746:RDV65746 RNQ65746:RNR65746 RXM65746:RXN65746 SHI65746:SHJ65746 SRE65746:SRF65746 TBA65746:TBB65746 TKW65746:TKX65746 TUS65746:TUT65746 UEO65746:UEP65746 UOK65746:UOL65746 UYG65746:UYH65746 VIC65746:VID65746 VRY65746:VRZ65746 WBU65746:WBV65746 WLQ65746:WLR65746 WVM65746:WVN65746 E131282:F131282 JA131282:JB131282 SW131282:SX131282 ACS131282:ACT131282 AMO131282:AMP131282 AWK131282:AWL131282 BGG131282:BGH131282 BQC131282:BQD131282 BZY131282:BZZ131282 CJU131282:CJV131282 CTQ131282:CTR131282 DDM131282:DDN131282 DNI131282:DNJ131282 DXE131282:DXF131282 EHA131282:EHB131282 EQW131282:EQX131282 FAS131282:FAT131282 FKO131282:FKP131282 FUK131282:FUL131282 GEG131282:GEH131282 GOC131282:GOD131282 GXY131282:GXZ131282 HHU131282:HHV131282 HRQ131282:HRR131282 IBM131282:IBN131282 ILI131282:ILJ131282 IVE131282:IVF131282 JFA131282:JFB131282 JOW131282:JOX131282 JYS131282:JYT131282 KIO131282:KIP131282 KSK131282:KSL131282 LCG131282:LCH131282 LMC131282:LMD131282 LVY131282:LVZ131282 MFU131282:MFV131282 MPQ131282:MPR131282 MZM131282:MZN131282 NJI131282:NJJ131282 NTE131282:NTF131282 ODA131282:ODB131282 OMW131282:OMX131282 OWS131282:OWT131282 PGO131282:PGP131282 PQK131282:PQL131282 QAG131282:QAH131282 QKC131282:QKD131282 QTY131282:QTZ131282 RDU131282:RDV131282 RNQ131282:RNR131282 RXM131282:RXN131282 SHI131282:SHJ131282 SRE131282:SRF131282 TBA131282:TBB131282 TKW131282:TKX131282 TUS131282:TUT131282 UEO131282:UEP131282 UOK131282:UOL131282 UYG131282:UYH131282 VIC131282:VID131282 VRY131282:VRZ131282 WBU131282:WBV131282 WLQ131282:WLR131282 WVM131282:WVN131282 E196818:F196818 JA196818:JB196818 SW196818:SX196818 ACS196818:ACT196818 AMO196818:AMP196818 AWK196818:AWL196818 BGG196818:BGH196818 BQC196818:BQD196818 BZY196818:BZZ196818 CJU196818:CJV196818 CTQ196818:CTR196818 DDM196818:DDN196818 DNI196818:DNJ196818 DXE196818:DXF196818 EHA196818:EHB196818 EQW196818:EQX196818 FAS196818:FAT196818 FKO196818:FKP196818 FUK196818:FUL196818 GEG196818:GEH196818 GOC196818:GOD196818 GXY196818:GXZ196818 HHU196818:HHV196818 HRQ196818:HRR196818 IBM196818:IBN196818 ILI196818:ILJ196818 IVE196818:IVF196818 JFA196818:JFB196818 JOW196818:JOX196818 JYS196818:JYT196818 KIO196818:KIP196818 KSK196818:KSL196818 LCG196818:LCH196818 LMC196818:LMD196818 LVY196818:LVZ196818 MFU196818:MFV196818 MPQ196818:MPR196818 MZM196818:MZN196818 NJI196818:NJJ196818 NTE196818:NTF196818 ODA196818:ODB196818 OMW196818:OMX196818 OWS196818:OWT196818 PGO196818:PGP196818 PQK196818:PQL196818 QAG196818:QAH196818 QKC196818:QKD196818 QTY196818:QTZ196818 RDU196818:RDV196818 RNQ196818:RNR196818 RXM196818:RXN196818 SHI196818:SHJ196818 SRE196818:SRF196818 TBA196818:TBB196818 TKW196818:TKX196818 TUS196818:TUT196818 UEO196818:UEP196818 UOK196818:UOL196818 UYG196818:UYH196818 VIC196818:VID196818 VRY196818:VRZ196818 WBU196818:WBV196818 WLQ196818:WLR196818 WVM196818:WVN196818 E262354:F262354 JA262354:JB262354 SW262354:SX262354 ACS262354:ACT262354 AMO262354:AMP262354 AWK262354:AWL262354 BGG262354:BGH262354 BQC262354:BQD262354 BZY262354:BZZ262354 CJU262354:CJV262354 CTQ262354:CTR262354 DDM262354:DDN262354 DNI262354:DNJ262354 DXE262354:DXF262354 EHA262354:EHB262354 EQW262354:EQX262354 FAS262354:FAT262354 FKO262354:FKP262354 FUK262354:FUL262354 GEG262354:GEH262354 GOC262354:GOD262354 GXY262354:GXZ262354 HHU262354:HHV262354 HRQ262354:HRR262354 IBM262354:IBN262354 ILI262354:ILJ262354 IVE262354:IVF262354 JFA262354:JFB262354 JOW262354:JOX262354 JYS262354:JYT262354 KIO262354:KIP262354 KSK262354:KSL262354 LCG262354:LCH262354 LMC262354:LMD262354 LVY262354:LVZ262354 MFU262354:MFV262354 MPQ262354:MPR262354 MZM262354:MZN262354 NJI262354:NJJ262354 NTE262354:NTF262354 ODA262354:ODB262354 OMW262354:OMX262354 OWS262354:OWT262354 PGO262354:PGP262354 PQK262354:PQL262354 QAG262354:QAH262354 QKC262354:QKD262354 QTY262354:QTZ262354 RDU262354:RDV262354 RNQ262354:RNR262354 RXM262354:RXN262354 SHI262354:SHJ262354 SRE262354:SRF262354 TBA262354:TBB262354 TKW262354:TKX262354 TUS262354:TUT262354 UEO262354:UEP262354 UOK262354:UOL262354 UYG262354:UYH262354 VIC262354:VID262354 VRY262354:VRZ262354 WBU262354:WBV262354 WLQ262354:WLR262354 WVM262354:WVN262354 E327890:F327890 JA327890:JB327890 SW327890:SX327890 ACS327890:ACT327890 AMO327890:AMP327890 AWK327890:AWL327890 BGG327890:BGH327890 BQC327890:BQD327890 BZY327890:BZZ327890 CJU327890:CJV327890 CTQ327890:CTR327890 DDM327890:DDN327890 DNI327890:DNJ327890 DXE327890:DXF327890 EHA327890:EHB327890 EQW327890:EQX327890 FAS327890:FAT327890 FKO327890:FKP327890 FUK327890:FUL327890 GEG327890:GEH327890 GOC327890:GOD327890 GXY327890:GXZ327890 HHU327890:HHV327890 HRQ327890:HRR327890 IBM327890:IBN327890 ILI327890:ILJ327890 IVE327890:IVF327890 JFA327890:JFB327890 JOW327890:JOX327890 JYS327890:JYT327890 KIO327890:KIP327890 KSK327890:KSL327890 LCG327890:LCH327890 LMC327890:LMD327890 LVY327890:LVZ327890 MFU327890:MFV327890 MPQ327890:MPR327890 MZM327890:MZN327890 NJI327890:NJJ327890 NTE327890:NTF327890 ODA327890:ODB327890 OMW327890:OMX327890 OWS327890:OWT327890 PGO327890:PGP327890 PQK327890:PQL327890 QAG327890:QAH327890 QKC327890:QKD327890 QTY327890:QTZ327890 RDU327890:RDV327890 RNQ327890:RNR327890 RXM327890:RXN327890 SHI327890:SHJ327890 SRE327890:SRF327890 TBA327890:TBB327890 TKW327890:TKX327890 TUS327890:TUT327890 UEO327890:UEP327890 UOK327890:UOL327890 UYG327890:UYH327890 VIC327890:VID327890 VRY327890:VRZ327890 WBU327890:WBV327890 WLQ327890:WLR327890 WVM327890:WVN327890 E393426:F393426 JA393426:JB393426 SW393426:SX393426 ACS393426:ACT393426 AMO393426:AMP393426 AWK393426:AWL393426 BGG393426:BGH393426 BQC393426:BQD393426 BZY393426:BZZ393426 CJU393426:CJV393426 CTQ393426:CTR393426 DDM393426:DDN393426 DNI393426:DNJ393426 DXE393426:DXF393426 EHA393426:EHB393426 EQW393426:EQX393426 FAS393426:FAT393426 FKO393426:FKP393426 FUK393426:FUL393426 GEG393426:GEH393426 GOC393426:GOD393426 GXY393426:GXZ393426 HHU393426:HHV393426 HRQ393426:HRR393426 IBM393426:IBN393426 ILI393426:ILJ393426 IVE393426:IVF393426 JFA393426:JFB393426 JOW393426:JOX393426 JYS393426:JYT393426 KIO393426:KIP393426 KSK393426:KSL393426 LCG393426:LCH393426 LMC393426:LMD393426 LVY393426:LVZ393426 MFU393426:MFV393426 MPQ393426:MPR393426 MZM393426:MZN393426 NJI393426:NJJ393426 NTE393426:NTF393426 ODA393426:ODB393426 OMW393426:OMX393426 OWS393426:OWT393426 PGO393426:PGP393426 PQK393426:PQL393426 QAG393426:QAH393426 QKC393426:QKD393426 QTY393426:QTZ393426 RDU393426:RDV393426 RNQ393426:RNR393426 RXM393426:RXN393426 SHI393426:SHJ393426 SRE393426:SRF393426 TBA393426:TBB393426 TKW393426:TKX393426 TUS393426:TUT393426 UEO393426:UEP393426 UOK393426:UOL393426 UYG393426:UYH393426 VIC393426:VID393426 VRY393426:VRZ393426 WBU393426:WBV393426 WLQ393426:WLR393426 WVM393426:WVN393426 E458962:F458962 JA458962:JB458962 SW458962:SX458962 ACS458962:ACT458962 AMO458962:AMP458962 AWK458962:AWL458962 BGG458962:BGH458962 BQC458962:BQD458962 BZY458962:BZZ458962 CJU458962:CJV458962 CTQ458962:CTR458962 DDM458962:DDN458962 DNI458962:DNJ458962 DXE458962:DXF458962 EHA458962:EHB458962 EQW458962:EQX458962 FAS458962:FAT458962 FKO458962:FKP458962 FUK458962:FUL458962 GEG458962:GEH458962 GOC458962:GOD458962 GXY458962:GXZ458962 HHU458962:HHV458962 HRQ458962:HRR458962 IBM458962:IBN458962 ILI458962:ILJ458962 IVE458962:IVF458962 JFA458962:JFB458962 JOW458962:JOX458962 JYS458962:JYT458962 KIO458962:KIP458962 KSK458962:KSL458962 LCG458962:LCH458962 LMC458962:LMD458962 LVY458962:LVZ458962 MFU458962:MFV458962 MPQ458962:MPR458962 MZM458962:MZN458962 NJI458962:NJJ458962 NTE458962:NTF458962 ODA458962:ODB458962 OMW458962:OMX458962 OWS458962:OWT458962 PGO458962:PGP458962 PQK458962:PQL458962 QAG458962:QAH458962 QKC458962:QKD458962 QTY458962:QTZ458962 RDU458962:RDV458962 RNQ458962:RNR458962 RXM458962:RXN458962 SHI458962:SHJ458962 SRE458962:SRF458962 TBA458962:TBB458962 TKW458962:TKX458962 TUS458962:TUT458962 UEO458962:UEP458962 UOK458962:UOL458962 UYG458962:UYH458962 VIC458962:VID458962 VRY458962:VRZ458962 WBU458962:WBV458962 WLQ458962:WLR458962 WVM458962:WVN458962 E524498:F524498 JA524498:JB524498 SW524498:SX524498 ACS524498:ACT524498 AMO524498:AMP524498 AWK524498:AWL524498 BGG524498:BGH524498 BQC524498:BQD524498 BZY524498:BZZ524498 CJU524498:CJV524498 CTQ524498:CTR524498 DDM524498:DDN524498 DNI524498:DNJ524498 DXE524498:DXF524498 EHA524498:EHB524498 EQW524498:EQX524498 FAS524498:FAT524498 FKO524498:FKP524498 FUK524498:FUL524498 GEG524498:GEH524498 GOC524498:GOD524498 GXY524498:GXZ524498 HHU524498:HHV524498 HRQ524498:HRR524498 IBM524498:IBN524498 ILI524498:ILJ524498 IVE524498:IVF524498 JFA524498:JFB524498 JOW524498:JOX524498 JYS524498:JYT524498 KIO524498:KIP524498 KSK524498:KSL524498 LCG524498:LCH524498 LMC524498:LMD524498 LVY524498:LVZ524498 MFU524498:MFV524498 MPQ524498:MPR524498 MZM524498:MZN524498 NJI524498:NJJ524498 NTE524498:NTF524498 ODA524498:ODB524498 OMW524498:OMX524498 OWS524498:OWT524498 PGO524498:PGP524498 PQK524498:PQL524498 QAG524498:QAH524498 QKC524498:QKD524498 QTY524498:QTZ524498 RDU524498:RDV524498 RNQ524498:RNR524498 RXM524498:RXN524498 SHI524498:SHJ524498 SRE524498:SRF524498 TBA524498:TBB524498 TKW524498:TKX524498 TUS524498:TUT524498 UEO524498:UEP524498 UOK524498:UOL524498 UYG524498:UYH524498 VIC524498:VID524498 VRY524498:VRZ524498 WBU524498:WBV524498 WLQ524498:WLR524498 WVM524498:WVN524498 E590034:F590034 JA590034:JB590034 SW590034:SX590034 ACS590034:ACT590034 AMO590034:AMP590034 AWK590034:AWL590034 BGG590034:BGH590034 BQC590034:BQD590034 BZY590034:BZZ590034 CJU590034:CJV590034 CTQ590034:CTR590034 DDM590034:DDN590034 DNI590034:DNJ590034 DXE590034:DXF590034 EHA590034:EHB590034 EQW590034:EQX590034 FAS590034:FAT590034 FKO590034:FKP590034 FUK590034:FUL590034 GEG590034:GEH590034 GOC590034:GOD590034 GXY590034:GXZ590034 HHU590034:HHV590034 HRQ590034:HRR590034 IBM590034:IBN590034 ILI590034:ILJ590034 IVE590034:IVF590034 JFA590034:JFB590034 JOW590034:JOX590034 JYS590034:JYT590034 KIO590034:KIP590034 KSK590034:KSL590034 LCG590034:LCH590034 LMC590034:LMD590034 LVY590034:LVZ590034 MFU590034:MFV590034 MPQ590034:MPR590034 MZM590034:MZN590034 NJI590034:NJJ590034 NTE590034:NTF590034 ODA590034:ODB590034 OMW590034:OMX590034 OWS590034:OWT590034 PGO590034:PGP590034 PQK590034:PQL590034 QAG590034:QAH590034 QKC590034:QKD590034 QTY590034:QTZ590034 RDU590034:RDV590034 RNQ590034:RNR590034 RXM590034:RXN590034 SHI590034:SHJ590034 SRE590034:SRF590034 TBA590034:TBB590034 TKW590034:TKX590034 TUS590034:TUT590034 UEO590034:UEP590034 UOK590034:UOL590034 UYG590034:UYH590034 VIC590034:VID590034 VRY590034:VRZ590034 WBU590034:WBV590034 WLQ590034:WLR590034 WVM590034:WVN590034 E655570:F655570 JA655570:JB655570 SW655570:SX655570 ACS655570:ACT655570 AMO655570:AMP655570 AWK655570:AWL655570 BGG655570:BGH655570 BQC655570:BQD655570 BZY655570:BZZ655570 CJU655570:CJV655570 CTQ655570:CTR655570 DDM655570:DDN655570 DNI655570:DNJ655570 DXE655570:DXF655570 EHA655570:EHB655570 EQW655570:EQX655570 FAS655570:FAT655570 FKO655570:FKP655570 FUK655570:FUL655570 GEG655570:GEH655570 GOC655570:GOD655570 GXY655570:GXZ655570 HHU655570:HHV655570 HRQ655570:HRR655570 IBM655570:IBN655570 ILI655570:ILJ655570 IVE655570:IVF655570 JFA655570:JFB655570 JOW655570:JOX655570 JYS655570:JYT655570 KIO655570:KIP655570 KSK655570:KSL655570 LCG655570:LCH655570 LMC655570:LMD655570 LVY655570:LVZ655570 MFU655570:MFV655570 MPQ655570:MPR655570 MZM655570:MZN655570 NJI655570:NJJ655570 NTE655570:NTF655570 ODA655570:ODB655570 OMW655570:OMX655570 OWS655570:OWT655570 PGO655570:PGP655570 PQK655570:PQL655570 QAG655570:QAH655570 QKC655570:QKD655570 QTY655570:QTZ655570 RDU655570:RDV655570 RNQ655570:RNR655570 RXM655570:RXN655570 SHI655570:SHJ655570 SRE655570:SRF655570 TBA655570:TBB655570 TKW655570:TKX655570 TUS655570:TUT655570 UEO655570:UEP655570 UOK655570:UOL655570 UYG655570:UYH655570 VIC655570:VID655570 VRY655570:VRZ655570 WBU655570:WBV655570 WLQ655570:WLR655570 WVM655570:WVN655570 E721106:F721106 JA721106:JB721106 SW721106:SX721106 ACS721106:ACT721106 AMO721106:AMP721106 AWK721106:AWL721106 BGG721106:BGH721106 BQC721106:BQD721106 BZY721106:BZZ721106 CJU721106:CJV721106 CTQ721106:CTR721106 DDM721106:DDN721106 DNI721106:DNJ721106 DXE721106:DXF721106 EHA721106:EHB721106 EQW721106:EQX721106 FAS721106:FAT721106 FKO721106:FKP721106 FUK721106:FUL721106 GEG721106:GEH721106 GOC721106:GOD721106 GXY721106:GXZ721106 HHU721106:HHV721106 HRQ721106:HRR721106 IBM721106:IBN721106 ILI721106:ILJ721106 IVE721106:IVF721106 JFA721106:JFB721106 JOW721106:JOX721106 JYS721106:JYT721106 KIO721106:KIP721106 KSK721106:KSL721106 LCG721106:LCH721106 LMC721106:LMD721106 LVY721106:LVZ721106 MFU721106:MFV721106 MPQ721106:MPR721106 MZM721106:MZN721106 NJI721106:NJJ721106 NTE721106:NTF721106 ODA721106:ODB721106 OMW721106:OMX721106 OWS721106:OWT721106 PGO721106:PGP721106 PQK721106:PQL721106 QAG721106:QAH721106 QKC721106:QKD721106 QTY721106:QTZ721106 RDU721106:RDV721106 RNQ721106:RNR721106 RXM721106:RXN721106 SHI721106:SHJ721106 SRE721106:SRF721106 TBA721106:TBB721106 TKW721106:TKX721106 TUS721106:TUT721106 UEO721106:UEP721106 UOK721106:UOL721106 UYG721106:UYH721106 VIC721106:VID721106 VRY721106:VRZ721106 WBU721106:WBV721106 WLQ721106:WLR721106 WVM721106:WVN721106 E786642:F786642 JA786642:JB786642 SW786642:SX786642 ACS786642:ACT786642 AMO786642:AMP786642 AWK786642:AWL786642 BGG786642:BGH786642 BQC786642:BQD786642 BZY786642:BZZ786642 CJU786642:CJV786642 CTQ786642:CTR786642 DDM786642:DDN786642 DNI786642:DNJ786642 DXE786642:DXF786642 EHA786642:EHB786642 EQW786642:EQX786642 FAS786642:FAT786642 FKO786642:FKP786642 FUK786642:FUL786642 GEG786642:GEH786642 GOC786642:GOD786642 GXY786642:GXZ786642 HHU786642:HHV786642 HRQ786642:HRR786642 IBM786642:IBN786642 ILI786642:ILJ786642 IVE786642:IVF786642 JFA786642:JFB786642 JOW786642:JOX786642 JYS786642:JYT786642 KIO786642:KIP786642 KSK786642:KSL786642 LCG786642:LCH786642 LMC786642:LMD786642 LVY786642:LVZ786642 MFU786642:MFV786642 MPQ786642:MPR786642 MZM786642:MZN786642 NJI786642:NJJ786642 NTE786642:NTF786642 ODA786642:ODB786642 OMW786642:OMX786642 OWS786642:OWT786642 PGO786642:PGP786642 PQK786642:PQL786642 QAG786642:QAH786642 QKC786642:QKD786642 QTY786642:QTZ786642 RDU786642:RDV786642 RNQ786642:RNR786642 RXM786642:RXN786642 SHI786642:SHJ786642 SRE786642:SRF786642 TBA786642:TBB786642 TKW786642:TKX786642 TUS786642:TUT786642 UEO786642:UEP786642 UOK786642:UOL786642 UYG786642:UYH786642 VIC786642:VID786642 VRY786642:VRZ786642 WBU786642:WBV786642 WLQ786642:WLR786642 WVM786642:WVN786642 E852178:F852178 JA852178:JB852178 SW852178:SX852178 ACS852178:ACT852178 AMO852178:AMP852178 AWK852178:AWL852178 BGG852178:BGH852178 BQC852178:BQD852178 BZY852178:BZZ852178 CJU852178:CJV852178 CTQ852178:CTR852178 DDM852178:DDN852178 DNI852178:DNJ852178 DXE852178:DXF852178 EHA852178:EHB852178 EQW852178:EQX852178 FAS852178:FAT852178 FKO852178:FKP852178 FUK852178:FUL852178 GEG852178:GEH852178 GOC852178:GOD852178 GXY852178:GXZ852178 HHU852178:HHV852178 HRQ852178:HRR852178 IBM852178:IBN852178 ILI852178:ILJ852178 IVE852178:IVF852178 JFA852178:JFB852178 JOW852178:JOX852178 JYS852178:JYT852178 KIO852178:KIP852178 KSK852178:KSL852178 LCG852178:LCH852178 LMC852178:LMD852178 LVY852178:LVZ852178 MFU852178:MFV852178 MPQ852178:MPR852178 MZM852178:MZN852178 NJI852178:NJJ852178 NTE852178:NTF852178 ODA852178:ODB852178 OMW852178:OMX852178 OWS852178:OWT852178 PGO852178:PGP852178 PQK852178:PQL852178 QAG852178:QAH852178 QKC852178:QKD852178 QTY852178:QTZ852178 RDU852178:RDV852178 RNQ852178:RNR852178 RXM852178:RXN852178 SHI852178:SHJ852178 SRE852178:SRF852178 TBA852178:TBB852178 TKW852178:TKX852178 TUS852178:TUT852178 UEO852178:UEP852178 UOK852178:UOL852178 UYG852178:UYH852178 VIC852178:VID852178 VRY852178:VRZ852178 WBU852178:WBV852178 WLQ852178:WLR852178 WVM852178:WVN852178 E917714:F917714 JA917714:JB917714 SW917714:SX917714 ACS917714:ACT917714 AMO917714:AMP917714 AWK917714:AWL917714 BGG917714:BGH917714 BQC917714:BQD917714 BZY917714:BZZ917714 CJU917714:CJV917714 CTQ917714:CTR917714 DDM917714:DDN917714 DNI917714:DNJ917714 DXE917714:DXF917714 EHA917714:EHB917714 EQW917714:EQX917714 FAS917714:FAT917714 FKO917714:FKP917714 FUK917714:FUL917714 GEG917714:GEH917714 GOC917714:GOD917714 GXY917714:GXZ917714 HHU917714:HHV917714 HRQ917714:HRR917714 IBM917714:IBN917714 ILI917714:ILJ917714 IVE917714:IVF917714 JFA917714:JFB917714 JOW917714:JOX917714 JYS917714:JYT917714 KIO917714:KIP917714 KSK917714:KSL917714 LCG917714:LCH917714 LMC917714:LMD917714 LVY917714:LVZ917714 MFU917714:MFV917714 MPQ917714:MPR917714 MZM917714:MZN917714 NJI917714:NJJ917714 NTE917714:NTF917714 ODA917714:ODB917714 OMW917714:OMX917714 OWS917714:OWT917714 PGO917714:PGP917714 PQK917714:PQL917714 QAG917714:QAH917714 QKC917714:QKD917714 QTY917714:QTZ917714 RDU917714:RDV917714 RNQ917714:RNR917714 RXM917714:RXN917714 SHI917714:SHJ917714 SRE917714:SRF917714 TBA917714:TBB917714 TKW917714:TKX917714 TUS917714:TUT917714 UEO917714:UEP917714 UOK917714:UOL917714 UYG917714:UYH917714 VIC917714:VID917714 VRY917714:VRZ917714 WBU917714:WBV917714 WLQ917714:WLR917714 WVM917714:WVN917714 E983250:F983250 JA983250:JB983250 SW983250:SX983250 ACS983250:ACT983250 AMO983250:AMP983250 AWK983250:AWL983250 BGG983250:BGH983250 BQC983250:BQD983250 BZY983250:BZZ983250 CJU983250:CJV983250 CTQ983250:CTR983250 DDM983250:DDN983250 DNI983250:DNJ983250 DXE983250:DXF983250 EHA983250:EHB983250 EQW983250:EQX983250 FAS983250:FAT983250 FKO983250:FKP983250 FUK983250:FUL983250 GEG983250:GEH983250 GOC983250:GOD983250 GXY983250:GXZ983250 HHU983250:HHV983250 HRQ983250:HRR983250 IBM983250:IBN983250 ILI983250:ILJ983250 IVE983250:IVF983250 JFA983250:JFB983250 JOW983250:JOX983250 JYS983250:JYT983250 KIO983250:KIP983250 KSK983250:KSL983250 LCG983250:LCH983250 LMC983250:LMD983250 LVY983250:LVZ983250 MFU983250:MFV983250 MPQ983250:MPR983250 MZM983250:MZN983250 NJI983250:NJJ983250 NTE983250:NTF983250 ODA983250:ODB983250 OMW983250:OMX983250 OWS983250:OWT983250 PGO983250:PGP983250 PQK983250:PQL983250 QAG983250:QAH983250 QKC983250:QKD983250 QTY983250:QTZ983250 RDU983250:RDV983250 RNQ983250:RNR983250 RXM983250:RXN983250 SHI983250:SHJ983250 SRE983250:SRF983250 TBA983250:TBB983250 TKW983250:TKX983250 TUS983250:TUT983250 UEO983250:UEP983250 UOK983250:UOL983250 UYG983250:UYH983250 VIC983250:VID983250 VRY983250:VRZ983250 WBU983250:WBV983250 WLQ983250:WLR983250" xr:uid="{00000000-0002-0000-0000-000001000000}">
      <formula1>$M$78:$M$80</formula1>
    </dataValidation>
    <dataValidation type="list" allowBlank="1" showInputMessage="1" showErrorMessage="1" sqref="WVO983250:WVP983250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46:H65746 JC65746:JD65746 SY65746:SZ65746 ACU65746:ACV65746 AMQ65746:AMR65746 AWM65746:AWN65746 BGI65746:BGJ65746 BQE65746:BQF65746 CAA65746:CAB65746 CJW65746:CJX65746 CTS65746:CTT65746 DDO65746:DDP65746 DNK65746:DNL65746 DXG65746:DXH65746 EHC65746:EHD65746 EQY65746:EQZ65746 FAU65746:FAV65746 FKQ65746:FKR65746 FUM65746:FUN65746 GEI65746:GEJ65746 GOE65746:GOF65746 GYA65746:GYB65746 HHW65746:HHX65746 HRS65746:HRT65746 IBO65746:IBP65746 ILK65746:ILL65746 IVG65746:IVH65746 JFC65746:JFD65746 JOY65746:JOZ65746 JYU65746:JYV65746 KIQ65746:KIR65746 KSM65746:KSN65746 LCI65746:LCJ65746 LME65746:LMF65746 LWA65746:LWB65746 MFW65746:MFX65746 MPS65746:MPT65746 MZO65746:MZP65746 NJK65746:NJL65746 NTG65746:NTH65746 ODC65746:ODD65746 OMY65746:OMZ65746 OWU65746:OWV65746 PGQ65746:PGR65746 PQM65746:PQN65746 QAI65746:QAJ65746 QKE65746:QKF65746 QUA65746:QUB65746 RDW65746:RDX65746 RNS65746:RNT65746 RXO65746:RXP65746 SHK65746:SHL65746 SRG65746:SRH65746 TBC65746:TBD65746 TKY65746:TKZ65746 TUU65746:TUV65746 UEQ65746:UER65746 UOM65746:UON65746 UYI65746:UYJ65746 VIE65746:VIF65746 VSA65746:VSB65746 WBW65746:WBX65746 WLS65746:WLT65746 WVO65746:WVP65746 G131282:H131282 JC131282:JD131282 SY131282:SZ131282 ACU131282:ACV131282 AMQ131282:AMR131282 AWM131282:AWN131282 BGI131282:BGJ131282 BQE131282:BQF131282 CAA131282:CAB131282 CJW131282:CJX131282 CTS131282:CTT131282 DDO131282:DDP131282 DNK131282:DNL131282 DXG131282:DXH131282 EHC131282:EHD131282 EQY131282:EQZ131282 FAU131282:FAV131282 FKQ131282:FKR131282 FUM131282:FUN131282 GEI131282:GEJ131282 GOE131282:GOF131282 GYA131282:GYB131282 HHW131282:HHX131282 HRS131282:HRT131282 IBO131282:IBP131282 ILK131282:ILL131282 IVG131282:IVH131282 JFC131282:JFD131282 JOY131282:JOZ131282 JYU131282:JYV131282 KIQ131282:KIR131282 KSM131282:KSN131282 LCI131282:LCJ131282 LME131282:LMF131282 LWA131282:LWB131282 MFW131282:MFX131282 MPS131282:MPT131282 MZO131282:MZP131282 NJK131282:NJL131282 NTG131282:NTH131282 ODC131282:ODD131282 OMY131282:OMZ131282 OWU131282:OWV131282 PGQ131282:PGR131282 PQM131282:PQN131282 QAI131282:QAJ131282 QKE131282:QKF131282 QUA131282:QUB131282 RDW131282:RDX131282 RNS131282:RNT131282 RXO131282:RXP131282 SHK131282:SHL131282 SRG131282:SRH131282 TBC131282:TBD131282 TKY131282:TKZ131282 TUU131282:TUV131282 UEQ131282:UER131282 UOM131282:UON131282 UYI131282:UYJ131282 VIE131282:VIF131282 VSA131282:VSB131282 WBW131282:WBX131282 WLS131282:WLT131282 WVO131282:WVP131282 G196818:H196818 JC196818:JD196818 SY196818:SZ196818 ACU196818:ACV196818 AMQ196818:AMR196818 AWM196818:AWN196818 BGI196818:BGJ196818 BQE196818:BQF196818 CAA196818:CAB196818 CJW196818:CJX196818 CTS196818:CTT196818 DDO196818:DDP196818 DNK196818:DNL196818 DXG196818:DXH196818 EHC196818:EHD196818 EQY196818:EQZ196818 FAU196818:FAV196818 FKQ196818:FKR196818 FUM196818:FUN196818 GEI196818:GEJ196818 GOE196818:GOF196818 GYA196818:GYB196818 HHW196818:HHX196818 HRS196818:HRT196818 IBO196818:IBP196818 ILK196818:ILL196818 IVG196818:IVH196818 JFC196818:JFD196818 JOY196818:JOZ196818 JYU196818:JYV196818 KIQ196818:KIR196818 KSM196818:KSN196818 LCI196818:LCJ196818 LME196818:LMF196818 LWA196818:LWB196818 MFW196818:MFX196818 MPS196818:MPT196818 MZO196818:MZP196818 NJK196818:NJL196818 NTG196818:NTH196818 ODC196818:ODD196818 OMY196818:OMZ196818 OWU196818:OWV196818 PGQ196818:PGR196818 PQM196818:PQN196818 QAI196818:QAJ196818 QKE196818:QKF196818 QUA196818:QUB196818 RDW196818:RDX196818 RNS196818:RNT196818 RXO196818:RXP196818 SHK196818:SHL196818 SRG196818:SRH196818 TBC196818:TBD196818 TKY196818:TKZ196818 TUU196818:TUV196818 UEQ196818:UER196818 UOM196818:UON196818 UYI196818:UYJ196818 VIE196818:VIF196818 VSA196818:VSB196818 WBW196818:WBX196818 WLS196818:WLT196818 WVO196818:WVP196818 G262354:H262354 JC262354:JD262354 SY262354:SZ262354 ACU262354:ACV262354 AMQ262354:AMR262354 AWM262354:AWN262354 BGI262354:BGJ262354 BQE262354:BQF262354 CAA262354:CAB262354 CJW262354:CJX262354 CTS262354:CTT262354 DDO262354:DDP262354 DNK262354:DNL262354 DXG262354:DXH262354 EHC262354:EHD262354 EQY262354:EQZ262354 FAU262354:FAV262354 FKQ262354:FKR262354 FUM262354:FUN262354 GEI262354:GEJ262354 GOE262354:GOF262354 GYA262354:GYB262354 HHW262354:HHX262354 HRS262354:HRT262354 IBO262354:IBP262354 ILK262354:ILL262354 IVG262354:IVH262354 JFC262354:JFD262354 JOY262354:JOZ262354 JYU262354:JYV262354 KIQ262354:KIR262354 KSM262354:KSN262354 LCI262354:LCJ262354 LME262354:LMF262354 LWA262354:LWB262354 MFW262354:MFX262354 MPS262354:MPT262354 MZO262354:MZP262354 NJK262354:NJL262354 NTG262354:NTH262354 ODC262354:ODD262354 OMY262354:OMZ262354 OWU262354:OWV262354 PGQ262354:PGR262354 PQM262354:PQN262354 QAI262354:QAJ262354 QKE262354:QKF262354 QUA262354:QUB262354 RDW262354:RDX262354 RNS262354:RNT262354 RXO262354:RXP262354 SHK262354:SHL262354 SRG262354:SRH262354 TBC262354:TBD262354 TKY262354:TKZ262354 TUU262354:TUV262354 UEQ262354:UER262354 UOM262354:UON262354 UYI262354:UYJ262354 VIE262354:VIF262354 VSA262354:VSB262354 WBW262354:WBX262354 WLS262354:WLT262354 WVO262354:WVP262354 G327890:H327890 JC327890:JD327890 SY327890:SZ327890 ACU327890:ACV327890 AMQ327890:AMR327890 AWM327890:AWN327890 BGI327890:BGJ327890 BQE327890:BQF327890 CAA327890:CAB327890 CJW327890:CJX327890 CTS327890:CTT327890 DDO327890:DDP327890 DNK327890:DNL327890 DXG327890:DXH327890 EHC327890:EHD327890 EQY327890:EQZ327890 FAU327890:FAV327890 FKQ327890:FKR327890 FUM327890:FUN327890 GEI327890:GEJ327890 GOE327890:GOF327890 GYA327890:GYB327890 HHW327890:HHX327890 HRS327890:HRT327890 IBO327890:IBP327890 ILK327890:ILL327890 IVG327890:IVH327890 JFC327890:JFD327890 JOY327890:JOZ327890 JYU327890:JYV327890 KIQ327890:KIR327890 KSM327890:KSN327890 LCI327890:LCJ327890 LME327890:LMF327890 LWA327890:LWB327890 MFW327890:MFX327890 MPS327890:MPT327890 MZO327890:MZP327890 NJK327890:NJL327890 NTG327890:NTH327890 ODC327890:ODD327890 OMY327890:OMZ327890 OWU327890:OWV327890 PGQ327890:PGR327890 PQM327890:PQN327890 QAI327890:QAJ327890 QKE327890:QKF327890 QUA327890:QUB327890 RDW327890:RDX327890 RNS327890:RNT327890 RXO327890:RXP327890 SHK327890:SHL327890 SRG327890:SRH327890 TBC327890:TBD327890 TKY327890:TKZ327890 TUU327890:TUV327890 UEQ327890:UER327890 UOM327890:UON327890 UYI327890:UYJ327890 VIE327890:VIF327890 VSA327890:VSB327890 WBW327890:WBX327890 WLS327890:WLT327890 WVO327890:WVP327890 G393426:H393426 JC393426:JD393426 SY393426:SZ393426 ACU393426:ACV393426 AMQ393426:AMR393426 AWM393426:AWN393426 BGI393426:BGJ393426 BQE393426:BQF393426 CAA393426:CAB393426 CJW393426:CJX393426 CTS393426:CTT393426 DDO393426:DDP393426 DNK393426:DNL393426 DXG393426:DXH393426 EHC393426:EHD393426 EQY393426:EQZ393426 FAU393426:FAV393426 FKQ393426:FKR393426 FUM393426:FUN393426 GEI393426:GEJ393426 GOE393426:GOF393426 GYA393426:GYB393426 HHW393426:HHX393426 HRS393426:HRT393426 IBO393426:IBP393426 ILK393426:ILL393426 IVG393426:IVH393426 JFC393426:JFD393426 JOY393426:JOZ393426 JYU393426:JYV393426 KIQ393426:KIR393426 KSM393426:KSN393426 LCI393426:LCJ393426 LME393426:LMF393426 LWA393426:LWB393426 MFW393426:MFX393426 MPS393426:MPT393426 MZO393426:MZP393426 NJK393426:NJL393426 NTG393426:NTH393426 ODC393426:ODD393426 OMY393426:OMZ393426 OWU393426:OWV393426 PGQ393426:PGR393426 PQM393426:PQN393426 QAI393426:QAJ393426 QKE393426:QKF393426 QUA393426:QUB393426 RDW393426:RDX393426 RNS393426:RNT393426 RXO393426:RXP393426 SHK393426:SHL393426 SRG393426:SRH393426 TBC393426:TBD393426 TKY393426:TKZ393426 TUU393426:TUV393426 UEQ393426:UER393426 UOM393426:UON393426 UYI393426:UYJ393426 VIE393426:VIF393426 VSA393426:VSB393426 WBW393426:WBX393426 WLS393426:WLT393426 WVO393426:WVP393426 G458962:H458962 JC458962:JD458962 SY458962:SZ458962 ACU458962:ACV458962 AMQ458962:AMR458962 AWM458962:AWN458962 BGI458962:BGJ458962 BQE458962:BQF458962 CAA458962:CAB458962 CJW458962:CJX458962 CTS458962:CTT458962 DDO458962:DDP458962 DNK458962:DNL458962 DXG458962:DXH458962 EHC458962:EHD458962 EQY458962:EQZ458962 FAU458962:FAV458962 FKQ458962:FKR458962 FUM458962:FUN458962 GEI458962:GEJ458962 GOE458962:GOF458962 GYA458962:GYB458962 HHW458962:HHX458962 HRS458962:HRT458962 IBO458962:IBP458962 ILK458962:ILL458962 IVG458962:IVH458962 JFC458962:JFD458962 JOY458962:JOZ458962 JYU458962:JYV458962 KIQ458962:KIR458962 KSM458962:KSN458962 LCI458962:LCJ458962 LME458962:LMF458962 LWA458962:LWB458962 MFW458962:MFX458962 MPS458962:MPT458962 MZO458962:MZP458962 NJK458962:NJL458962 NTG458962:NTH458962 ODC458962:ODD458962 OMY458962:OMZ458962 OWU458962:OWV458962 PGQ458962:PGR458962 PQM458962:PQN458962 QAI458962:QAJ458962 QKE458962:QKF458962 QUA458962:QUB458962 RDW458962:RDX458962 RNS458962:RNT458962 RXO458962:RXP458962 SHK458962:SHL458962 SRG458962:SRH458962 TBC458962:TBD458962 TKY458962:TKZ458962 TUU458962:TUV458962 UEQ458962:UER458962 UOM458962:UON458962 UYI458962:UYJ458962 VIE458962:VIF458962 VSA458962:VSB458962 WBW458962:WBX458962 WLS458962:WLT458962 WVO458962:WVP458962 G524498:H524498 JC524498:JD524498 SY524498:SZ524498 ACU524498:ACV524498 AMQ524498:AMR524498 AWM524498:AWN524498 BGI524498:BGJ524498 BQE524498:BQF524498 CAA524498:CAB524498 CJW524498:CJX524498 CTS524498:CTT524498 DDO524498:DDP524498 DNK524498:DNL524498 DXG524498:DXH524498 EHC524498:EHD524498 EQY524498:EQZ524498 FAU524498:FAV524498 FKQ524498:FKR524498 FUM524498:FUN524498 GEI524498:GEJ524498 GOE524498:GOF524498 GYA524498:GYB524498 HHW524498:HHX524498 HRS524498:HRT524498 IBO524498:IBP524498 ILK524498:ILL524498 IVG524498:IVH524498 JFC524498:JFD524498 JOY524498:JOZ524498 JYU524498:JYV524498 KIQ524498:KIR524498 KSM524498:KSN524498 LCI524498:LCJ524498 LME524498:LMF524498 LWA524498:LWB524498 MFW524498:MFX524498 MPS524498:MPT524498 MZO524498:MZP524498 NJK524498:NJL524498 NTG524498:NTH524498 ODC524498:ODD524498 OMY524498:OMZ524498 OWU524498:OWV524498 PGQ524498:PGR524498 PQM524498:PQN524498 QAI524498:QAJ524498 QKE524498:QKF524498 QUA524498:QUB524498 RDW524498:RDX524498 RNS524498:RNT524498 RXO524498:RXP524498 SHK524498:SHL524498 SRG524498:SRH524498 TBC524498:TBD524498 TKY524498:TKZ524498 TUU524498:TUV524498 UEQ524498:UER524498 UOM524498:UON524498 UYI524498:UYJ524498 VIE524498:VIF524498 VSA524498:VSB524498 WBW524498:WBX524498 WLS524498:WLT524498 WVO524498:WVP524498 G590034:H590034 JC590034:JD590034 SY590034:SZ590034 ACU590034:ACV590034 AMQ590034:AMR590034 AWM590034:AWN590034 BGI590034:BGJ590034 BQE590034:BQF590034 CAA590034:CAB590034 CJW590034:CJX590034 CTS590034:CTT590034 DDO590034:DDP590034 DNK590034:DNL590034 DXG590034:DXH590034 EHC590034:EHD590034 EQY590034:EQZ590034 FAU590034:FAV590034 FKQ590034:FKR590034 FUM590034:FUN590034 GEI590034:GEJ590034 GOE590034:GOF590034 GYA590034:GYB590034 HHW590034:HHX590034 HRS590034:HRT590034 IBO590034:IBP590034 ILK590034:ILL590034 IVG590034:IVH590034 JFC590034:JFD590034 JOY590034:JOZ590034 JYU590034:JYV590034 KIQ590034:KIR590034 KSM590034:KSN590034 LCI590034:LCJ590034 LME590034:LMF590034 LWA590034:LWB590034 MFW590034:MFX590034 MPS590034:MPT590034 MZO590034:MZP590034 NJK590034:NJL590034 NTG590034:NTH590034 ODC590034:ODD590034 OMY590034:OMZ590034 OWU590034:OWV590034 PGQ590034:PGR590034 PQM590034:PQN590034 QAI590034:QAJ590034 QKE590034:QKF590034 QUA590034:QUB590034 RDW590034:RDX590034 RNS590034:RNT590034 RXO590034:RXP590034 SHK590034:SHL590034 SRG590034:SRH590034 TBC590034:TBD590034 TKY590034:TKZ590034 TUU590034:TUV590034 UEQ590034:UER590034 UOM590034:UON590034 UYI590034:UYJ590034 VIE590034:VIF590034 VSA590034:VSB590034 WBW590034:WBX590034 WLS590034:WLT590034 WVO590034:WVP590034 G655570:H655570 JC655570:JD655570 SY655570:SZ655570 ACU655570:ACV655570 AMQ655570:AMR655570 AWM655570:AWN655570 BGI655570:BGJ655570 BQE655570:BQF655570 CAA655570:CAB655570 CJW655570:CJX655570 CTS655570:CTT655570 DDO655570:DDP655570 DNK655570:DNL655570 DXG655570:DXH655570 EHC655570:EHD655570 EQY655570:EQZ655570 FAU655570:FAV655570 FKQ655570:FKR655570 FUM655570:FUN655570 GEI655570:GEJ655570 GOE655570:GOF655570 GYA655570:GYB655570 HHW655570:HHX655570 HRS655570:HRT655570 IBO655570:IBP655570 ILK655570:ILL655570 IVG655570:IVH655570 JFC655570:JFD655570 JOY655570:JOZ655570 JYU655570:JYV655570 KIQ655570:KIR655570 KSM655570:KSN655570 LCI655570:LCJ655570 LME655570:LMF655570 LWA655570:LWB655570 MFW655570:MFX655570 MPS655570:MPT655570 MZO655570:MZP655570 NJK655570:NJL655570 NTG655570:NTH655570 ODC655570:ODD655570 OMY655570:OMZ655570 OWU655570:OWV655570 PGQ655570:PGR655570 PQM655570:PQN655570 QAI655570:QAJ655570 QKE655570:QKF655570 QUA655570:QUB655570 RDW655570:RDX655570 RNS655570:RNT655570 RXO655570:RXP655570 SHK655570:SHL655570 SRG655570:SRH655570 TBC655570:TBD655570 TKY655570:TKZ655570 TUU655570:TUV655570 UEQ655570:UER655570 UOM655570:UON655570 UYI655570:UYJ655570 VIE655570:VIF655570 VSA655570:VSB655570 WBW655570:WBX655570 WLS655570:WLT655570 WVO655570:WVP655570 G721106:H721106 JC721106:JD721106 SY721106:SZ721106 ACU721106:ACV721106 AMQ721106:AMR721106 AWM721106:AWN721106 BGI721106:BGJ721106 BQE721106:BQF721106 CAA721106:CAB721106 CJW721106:CJX721106 CTS721106:CTT721106 DDO721106:DDP721106 DNK721106:DNL721106 DXG721106:DXH721106 EHC721106:EHD721106 EQY721106:EQZ721106 FAU721106:FAV721106 FKQ721106:FKR721106 FUM721106:FUN721106 GEI721106:GEJ721106 GOE721106:GOF721106 GYA721106:GYB721106 HHW721106:HHX721106 HRS721106:HRT721106 IBO721106:IBP721106 ILK721106:ILL721106 IVG721106:IVH721106 JFC721106:JFD721106 JOY721106:JOZ721106 JYU721106:JYV721106 KIQ721106:KIR721106 KSM721106:KSN721106 LCI721106:LCJ721106 LME721106:LMF721106 LWA721106:LWB721106 MFW721106:MFX721106 MPS721106:MPT721106 MZO721106:MZP721106 NJK721106:NJL721106 NTG721106:NTH721106 ODC721106:ODD721106 OMY721106:OMZ721106 OWU721106:OWV721106 PGQ721106:PGR721106 PQM721106:PQN721106 QAI721106:QAJ721106 QKE721106:QKF721106 QUA721106:QUB721106 RDW721106:RDX721106 RNS721106:RNT721106 RXO721106:RXP721106 SHK721106:SHL721106 SRG721106:SRH721106 TBC721106:TBD721106 TKY721106:TKZ721106 TUU721106:TUV721106 UEQ721106:UER721106 UOM721106:UON721106 UYI721106:UYJ721106 VIE721106:VIF721106 VSA721106:VSB721106 WBW721106:WBX721106 WLS721106:WLT721106 WVO721106:WVP721106 G786642:H786642 JC786642:JD786642 SY786642:SZ786642 ACU786642:ACV786642 AMQ786642:AMR786642 AWM786642:AWN786642 BGI786642:BGJ786642 BQE786642:BQF786642 CAA786642:CAB786642 CJW786642:CJX786642 CTS786642:CTT786642 DDO786642:DDP786642 DNK786642:DNL786642 DXG786642:DXH786642 EHC786642:EHD786642 EQY786642:EQZ786642 FAU786642:FAV786642 FKQ786642:FKR786642 FUM786642:FUN786642 GEI786642:GEJ786642 GOE786642:GOF786642 GYA786642:GYB786642 HHW786642:HHX786642 HRS786642:HRT786642 IBO786642:IBP786642 ILK786642:ILL786642 IVG786642:IVH786642 JFC786642:JFD786642 JOY786642:JOZ786642 JYU786642:JYV786642 KIQ786642:KIR786642 KSM786642:KSN786642 LCI786642:LCJ786642 LME786642:LMF786642 LWA786642:LWB786642 MFW786642:MFX786642 MPS786642:MPT786642 MZO786642:MZP786642 NJK786642:NJL786642 NTG786642:NTH786642 ODC786642:ODD786642 OMY786642:OMZ786642 OWU786642:OWV786642 PGQ786642:PGR786642 PQM786642:PQN786642 QAI786642:QAJ786642 QKE786642:QKF786642 QUA786642:QUB786642 RDW786642:RDX786642 RNS786642:RNT786642 RXO786642:RXP786642 SHK786642:SHL786642 SRG786642:SRH786642 TBC786642:TBD786642 TKY786642:TKZ786642 TUU786642:TUV786642 UEQ786642:UER786642 UOM786642:UON786642 UYI786642:UYJ786642 VIE786642:VIF786642 VSA786642:VSB786642 WBW786642:WBX786642 WLS786642:WLT786642 WVO786642:WVP786642 G852178:H852178 JC852178:JD852178 SY852178:SZ852178 ACU852178:ACV852178 AMQ852178:AMR852178 AWM852178:AWN852178 BGI852178:BGJ852178 BQE852178:BQF852178 CAA852178:CAB852178 CJW852178:CJX852178 CTS852178:CTT852178 DDO852178:DDP852178 DNK852178:DNL852178 DXG852178:DXH852178 EHC852178:EHD852178 EQY852178:EQZ852178 FAU852178:FAV852178 FKQ852178:FKR852178 FUM852178:FUN852178 GEI852178:GEJ852178 GOE852178:GOF852178 GYA852178:GYB852178 HHW852178:HHX852178 HRS852178:HRT852178 IBO852178:IBP852178 ILK852178:ILL852178 IVG852178:IVH852178 JFC852178:JFD852178 JOY852178:JOZ852178 JYU852178:JYV852178 KIQ852178:KIR852178 KSM852178:KSN852178 LCI852178:LCJ852178 LME852178:LMF852178 LWA852178:LWB852178 MFW852178:MFX852178 MPS852178:MPT852178 MZO852178:MZP852178 NJK852178:NJL852178 NTG852178:NTH852178 ODC852178:ODD852178 OMY852178:OMZ852178 OWU852178:OWV852178 PGQ852178:PGR852178 PQM852178:PQN852178 QAI852178:QAJ852178 QKE852178:QKF852178 QUA852178:QUB852178 RDW852178:RDX852178 RNS852178:RNT852178 RXO852178:RXP852178 SHK852178:SHL852178 SRG852178:SRH852178 TBC852178:TBD852178 TKY852178:TKZ852178 TUU852178:TUV852178 UEQ852178:UER852178 UOM852178:UON852178 UYI852178:UYJ852178 VIE852178:VIF852178 VSA852178:VSB852178 WBW852178:WBX852178 WLS852178:WLT852178 WVO852178:WVP852178 G917714:H917714 JC917714:JD917714 SY917714:SZ917714 ACU917714:ACV917714 AMQ917714:AMR917714 AWM917714:AWN917714 BGI917714:BGJ917714 BQE917714:BQF917714 CAA917714:CAB917714 CJW917714:CJX917714 CTS917714:CTT917714 DDO917714:DDP917714 DNK917714:DNL917714 DXG917714:DXH917714 EHC917714:EHD917714 EQY917714:EQZ917714 FAU917714:FAV917714 FKQ917714:FKR917714 FUM917714:FUN917714 GEI917714:GEJ917714 GOE917714:GOF917714 GYA917714:GYB917714 HHW917714:HHX917714 HRS917714:HRT917714 IBO917714:IBP917714 ILK917714:ILL917714 IVG917714:IVH917714 JFC917714:JFD917714 JOY917714:JOZ917714 JYU917714:JYV917714 KIQ917714:KIR917714 KSM917714:KSN917714 LCI917714:LCJ917714 LME917714:LMF917714 LWA917714:LWB917714 MFW917714:MFX917714 MPS917714:MPT917714 MZO917714:MZP917714 NJK917714:NJL917714 NTG917714:NTH917714 ODC917714:ODD917714 OMY917714:OMZ917714 OWU917714:OWV917714 PGQ917714:PGR917714 PQM917714:PQN917714 QAI917714:QAJ917714 QKE917714:QKF917714 QUA917714:QUB917714 RDW917714:RDX917714 RNS917714:RNT917714 RXO917714:RXP917714 SHK917714:SHL917714 SRG917714:SRH917714 TBC917714:TBD917714 TKY917714:TKZ917714 TUU917714:TUV917714 UEQ917714:UER917714 UOM917714:UON917714 UYI917714:UYJ917714 VIE917714:VIF917714 VSA917714:VSB917714 WBW917714:WBX917714 WLS917714:WLT917714 WVO917714:WVP917714 G983250:H983250 JC983250:JD983250 SY983250:SZ983250 ACU983250:ACV983250 AMQ983250:AMR983250 AWM983250:AWN983250 BGI983250:BGJ983250 BQE983250:BQF983250 CAA983250:CAB983250 CJW983250:CJX983250 CTS983250:CTT983250 DDO983250:DDP983250 DNK983250:DNL983250 DXG983250:DXH983250 EHC983250:EHD983250 EQY983250:EQZ983250 FAU983250:FAV983250 FKQ983250:FKR983250 FUM983250:FUN983250 GEI983250:GEJ983250 GOE983250:GOF983250 GYA983250:GYB983250 HHW983250:HHX983250 HRS983250:HRT983250 IBO983250:IBP983250 ILK983250:ILL983250 IVG983250:IVH983250 JFC983250:JFD983250 JOY983250:JOZ983250 JYU983250:JYV983250 KIQ983250:KIR983250 KSM983250:KSN983250 LCI983250:LCJ983250 LME983250:LMF983250 LWA983250:LWB983250 MFW983250:MFX983250 MPS983250:MPT983250 MZO983250:MZP983250 NJK983250:NJL983250 NTG983250:NTH983250 ODC983250:ODD983250 OMY983250:OMZ983250 OWU983250:OWV983250 PGQ983250:PGR983250 PQM983250:PQN983250 QAI983250:QAJ983250 QKE983250:QKF983250 QUA983250:QUB983250 RDW983250:RDX983250 RNS983250:RNT983250 RXO983250:RXP983250 SHK983250:SHL983250 SRG983250:SRH983250 TBC983250:TBD983250 TKY983250:TKZ983250 TUU983250:TUV983250 UEQ983250:UER983250 UOM983250:UON983250 UYI983250:UYJ983250 VIE983250:VIF983250 VSA983250:VSB983250 WBW983250:WBX983250 WLS983250:WLT983250"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75:H65776 JA65775:JD65776 SW65775:SZ65776 ACS65775:ACV65776 AMO65775:AMR65776 AWK65775:AWN65776 BGG65775:BGJ65776 BQC65775:BQF65776 BZY65775:CAB65776 CJU65775:CJX65776 CTQ65775:CTT65776 DDM65775:DDP65776 DNI65775:DNL65776 DXE65775:DXH65776 EHA65775:EHD65776 EQW65775:EQZ65776 FAS65775:FAV65776 FKO65775:FKR65776 FUK65775:FUN65776 GEG65775:GEJ65776 GOC65775:GOF65776 GXY65775:GYB65776 HHU65775:HHX65776 HRQ65775:HRT65776 IBM65775:IBP65776 ILI65775:ILL65776 IVE65775:IVH65776 JFA65775:JFD65776 JOW65775:JOZ65776 JYS65775:JYV65776 KIO65775:KIR65776 KSK65775:KSN65776 LCG65775:LCJ65776 LMC65775:LMF65776 LVY65775:LWB65776 MFU65775:MFX65776 MPQ65775:MPT65776 MZM65775:MZP65776 NJI65775:NJL65776 NTE65775:NTH65776 ODA65775:ODD65776 OMW65775:OMZ65776 OWS65775:OWV65776 PGO65775:PGR65776 PQK65775:PQN65776 QAG65775:QAJ65776 QKC65775:QKF65776 QTY65775:QUB65776 RDU65775:RDX65776 RNQ65775:RNT65776 RXM65775:RXP65776 SHI65775:SHL65776 SRE65775:SRH65776 TBA65775:TBD65776 TKW65775:TKZ65776 TUS65775:TUV65776 UEO65775:UER65776 UOK65775:UON65776 UYG65775:UYJ65776 VIC65775:VIF65776 VRY65775:VSB65776 WBU65775:WBX65776 WLQ65775:WLT65776 WVM65775:WVP65776 E131311:H131312 JA131311:JD131312 SW131311:SZ131312 ACS131311:ACV131312 AMO131311:AMR131312 AWK131311:AWN131312 BGG131311:BGJ131312 BQC131311:BQF131312 BZY131311:CAB131312 CJU131311:CJX131312 CTQ131311:CTT131312 DDM131311:DDP131312 DNI131311:DNL131312 DXE131311:DXH131312 EHA131311:EHD131312 EQW131311:EQZ131312 FAS131311:FAV131312 FKO131311:FKR131312 FUK131311:FUN131312 GEG131311:GEJ131312 GOC131311:GOF131312 GXY131311:GYB131312 HHU131311:HHX131312 HRQ131311:HRT131312 IBM131311:IBP131312 ILI131311:ILL131312 IVE131311:IVH131312 JFA131311:JFD131312 JOW131311:JOZ131312 JYS131311:JYV131312 KIO131311:KIR131312 KSK131311:KSN131312 LCG131311:LCJ131312 LMC131311:LMF131312 LVY131311:LWB131312 MFU131311:MFX131312 MPQ131311:MPT131312 MZM131311:MZP131312 NJI131311:NJL131312 NTE131311:NTH131312 ODA131311:ODD131312 OMW131311:OMZ131312 OWS131311:OWV131312 PGO131311:PGR131312 PQK131311:PQN131312 QAG131311:QAJ131312 QKC131311:QKF131312 QTY131311:QUB131312 RDU131311:RDX131312 RNQ131311:RNT131312 RXM131311:RXP131312 SHI131311:SHL131312 SRE131311:SRH131312 TBA131311:TBD131312 TKW131311:TKZ131312 TUS131311:TUV131312 UEO131311:UER131312 UOK131311:UON131312 UYG131311:UYJ131312 VIC131311:VIF131312 VRY131311:VSB131312 WBU131311:WBX131312 WLQ131311:WLT131312 WVM131311:WVP131312 E196847:H196848 JA196847:JD196848 SW196847:SZ196848 ACS196847:ACV196848 AMO196847:AMR196848 AWK196847:AWN196848 BGG196847:BGJ196848 BQC196847:BQF196848 BZY196847:CAB196848 CJU196847:CJX196848 CTQ196847:CTT196848 DDM196847:DDP196848 DNI196847:DNL196848 DXE196847:DXH196848 EHA196847:EHD196848 EQW196847:EQZ196848 FAS196847:FAV196848 FKO196847:FKR196848 FUK196847:FUN196848 GEG196847:GEJ196848 GOC196847:GOF196848 GXY196847:GYB196848 HHU196847:HHX196848 HRQ196847:HRT196848 IBM196847:IBP196848 ILI196847:ILL196848 IVE196847:IVH196848 JFA196847:JFD196848 JOW196847:JOZ196848 JYS196847:JYV196848 KIO196847:KIR196848 KSK196847:KSN196848 LCG196847:LCJ196848 LMC196847:LMF196848 LVY196847:LWB196848 MFU196847:MFX196848 MPQ196847:MPT196848 MZM196847:MZP196848 NJI196847:NJL196848 NTE196847:NTH196848 ODA196847:ODD196848 OMW196847:OMZ196848 OWS196847:OWV196848 PGO196847:PGR196848 PQK196847:PQN196848 QAG196847:QAJ196848 QKC196847:QKF196848 QTY196847:QUB196848 RDU196847:RDX196848 RNQ196847:RNT196848 RXM196847:RXP196848 SHI196847:SHL196848 SRE196847:SRH196848 TBA196847:TBD196848 TKW196847:TKZ196848 TUS196847:TUV196848 UEO196847:UER196848 UOK196847:UON196848 UYG196847:UYJ196848 VIC196847:VIF196848 VRY196847:VSB196848 WBU196847:WBX196848 WLQ196847:WLT196848 WVM196847:WVP196848 E262383:H262384 JA262383:JD262384 SW262383:SZ262384 ACS262383:ACV262384 AMO262383:AMR262384 AWK262383:AWN262384 BGG262383:BGJ262384 BQC262383:BQF262384 BZY262383:CAB262384 CJU262383:CJX262384 CTQ262383:CTT262384 DDM262383:DDP262384 DNI262383:DNL262384 DXE262383:DXH262384 EHA262383:EHD262384 EQW262383:EQZ262384 FAS262383:FAV262384 FKO262383:FKR262384 FUK262383:FUN262384 GEG262383:GEJ262384 GOC262383:GOF262384 GXY262383:GYB262384 HHU262383:HHX262384 HRQ262383:HRT262384 IBM262383:IBP262384 ILI262383:ILL262384 IVE262383:IVH262384 JFA262383:JFD262384 JOW262383:JOZ262384 JYS262383:JYV262384 KIO262383:KIR262384 KSK262383:KSN262384 LCG262383:LCJ262384 LMC262383:LMF262384 LVY262383:LWB262384 MFU262383:MFX262384 MPQ262383:MPT262384 MZM262383:MZP262384 NJI262383:NJL262384 NTE262383:NTH262384 ODA262383:ODD262384 OMW262383:OMZ262384 OWS262383:OWV262384 PGO262383:PGR262384 PQK262383:PQN262384 QAG262383:QAJ262384 QKC262383:QKF262384 QTY262383:QUB262384 RDU262383:RDX262384 RNQ262383:RNT262384 RXM262383:RXP262384 SHI262383:SHL262384 SRE262383:SRH262384 TBA262383:TBD262384 TKW262383:TKZ262384 TUS262383:TUV262384 UEO262383:UER262384 UOK262383:UON262384 UYG262383:UYJ262384 VIC262383:VIF262384 VRY262383:VSB262384 WBU262383:WBX262384 WLQ262383:WLT262384 WVM262383:WVP262384 E327919:H327920 JA327919:JD327920 SW327919:SZ327920 ACS327919:ACV327920 AMO327919:AMR327920 AWK327919:AWN327920 BGG327919:BGJ327920 BQC327919:BQF327920 BZY327919:CAB327920 CJU327919:CJX327920 CTQ327919:CTT327920 DDM327919:DDP327920 DNI327919:DNL327920 DXE327919:DXH327920 EHA327919:EHD327920 EQW327919:EQZ327920 FAS327919:FAV327920 FKO327919:FKR327920 FUK327919:FUN327920 GEG327919:GEJ327920 GOC327919:GOF327920 GXY327919:GYB327920 HHU327919:HHX327920 HRQ327919:HRT327920 IBM327919:IBP327920 ILI327919:ILL327920 IVE327919:IVH327920 JFA327919:JFD327920 JOW327919:JOZ327920 JYS327919:JYV327920 KIO327919:KIR327920 KSK327919:KSN327920 LCG327919:LCJ327920 LMC327919:LMF327920 LVY327919:LWB327920 MFU327919:MFX327920 MPQ327919:MPT327920 MZM327919:MZP327920 NJI327919:NJL327920 NTE327919:NTH327920 ODA327919:ODD327920 OMW327919:OMZ327920 OWS327919:OWV327920 PGO327919:PGR327920 PQK327919:PQN327920 QAG327919:QAJ327920 QKC327919:QKF327920 QTY327919:QUB327920 RDU327919:RDX327920 RNQ327919:RNT327920 RXM327919:RXP327920 SHI327919:SHL327920 SRE327919:SRH327920 TBA327919:TBD327920 TKW327919:TKZ327920 TUS327919:TUV327920 UEO327919:UER327920 UOK327919:UON327920 UYG327919:UYJ327920 VIC327919:VIF327920 VRY327919:VSB327920 WBU327919:WBX327920 WLQ327919:WLT327920 WVM327919:WVP327920 E393455:H393456 JA393455:JD393456 SW393455:SZ393456 ACS393455:ACV393456 AMO393455:AMR393456 AWK393455:AWN393456 BGG393455:BGJ393456 BQC393455:BQF393456 BZY393455:CAB393456 CJU393455:CJX393456 CTQ393455:CTT393456 DDM393455:DDP393456 DNI393455:DNL393456 DXE393455:DXH393456 EHA393455:EHD393456 EQW393455:EQZ393456 FAS393455:FAV393456 FKO393455:FKR393456 FUK393455:FUN393456 GEG393455:GEJ393456 GOC393455:GOF393456 GXY393455:GYB393456 HHU393455:HHX393456 HRQ393455:HRT393456 IBM393455:IBP393456 ILI393455:ILL393456 IVE393455:IVH393456 JFA393455:JFD393456 JOW393455:JOZ393456 JYS393455:JYV393456 KIO393455:KIR393456 KSK393455:KSN393456 LCG393455:LCJ393456 LMC393455:LMF393456 LVY393455:LWB393456 MFU393455:MFX393456 MPQ393455:MPT393456 MZM393455:MZP393456 NJI393455:NJL393456 NTE393455:NTH393456 ODA393455:ODD393456 OMW393455:OMZ393456 OWS393455:OWV393456 PGO393455:PGR393456 PQK393455:PQN393456 QAG393455:QAJ393456 QKC393455:QKF393456 QTY393455:QUB393456 RDU393455:RDX393456 RNQ393455:RNT393456 RXM393455:RXP393456 SHI393455:SHL393456 SRE393455:SRH393456 TBA393455:TBD393456 TKW393455:TKZ393456 TUS393455:TUV393456 UEO393455:UER393456 UOK393455:UON393456 UYG393455:UYJ393456 VIC393455:VIF393456 VRY393455:VSB393456 WBU393455:WBX393456 WLQ393455:WLT393456 WVM393455:WVP393456 E458991:H458992 JA458991:JD458992 SW458991:SZ458992 ACS458991:ACV458992 AMO458991:AMR458992 AWK458991:AWN458992 BGG458991:BGJ458992 BQC458991:BQF458992 BZY458991:CAB458992 CJU458991:CJX458992 CTQ458991:CTT458992 DDM458991:DDP458992 DNI458991:DNL458992 DXE458991:DXH458992 EHA458991:EHD458992 EQW458991:EQZ458992 FAS458991:FAV458992 FKO458991:FKR458992 FUK458991:FUN458992 GEG458991:GEJ458992 GOC458991:GOF458992 GXY458991:GYB458992 HHU458991:HHX458992 HRQ458991:HRT458992 IBM458991:IBP458992 ILI458991:ILL458992 IVE458991:IVH458992 JFA458991:JFD458992 JOW458991:JOZ458992 JYS458991:JYV458992 KIO458991:KIR458992 KSK458991:KSN458992 LCG458991:LCJ458992 LMC458991:LMF458992 LVY458991:LWB458992 MFU458991:MFX458992 MPQ458991:MPT458992 MZM458991:MZP458992 NJI458991:NJL458992 NTE458991:NTH458992 ODA458991:ODD458992 OMW458991:OMZ458992 OWS458991:OWV458992 PGO458991:PGR458992 PQK458991:PQN458992 QAG458991:QAJ458992 QKC458991:QKF458992 QTY458991:QUB458992 RDU458991:RDX458992 RNQ458991:RNT458992 RXM458991:RXP458992 SHI458991:SHL458992 SRE458991:SRH458992 TBA458991:TBD458992 TKW458991:TKZ458992 TUS458991:TUV458992 UEO458991:UER458992 UOK458991:UON458992 UYG458991:UYJ458992 VIC458991:VIF458992 VRY458991:VSB458992 WBU458991:WBX458992 WLQ458991:WLT458992 WVM458991:WVP458992 E524527:H524528 JA524527:JD524528 SW524527:SZ524528 ACS524527:ACV524528 AMO524527:AMR524528 AWK524527:AWN524528 BGG524527:BGJ524528 BQC524527:BQF524528 BZY524527:CAB524528 CJU524527:CJX524528 CTQ524527:CTT524528 DDM524527:DDP524528 DNI524527:DNL524528 DXE524527:DXH524528 EHA524527:EHD524528 EQW524527:EQZ524528 FAS524527:FAV524528 FKO524527:FKR524528 FUK524527:FUN524528 GEG524527:GEJ524528 GOC524527:GOF524528 GXY524527:GYB524528 HHU524527:HHX524528 HRQ524527:HRT524528 IBM524527:IBP524528 ILI524527:ILL524528 IVE524527:IVH524528 JFA524527:JFD524528 JOW524527:JOZ524528 JYS524527:JYV524528 KIO524527:KIR524528 KSK524527:KSN524528 LCG524527:LCJ524528 LMC524527:LMF524528 LVY524527:LWB524528 MFU524527:MFX524528 MPQ524527:MPT524528 MZM524527:MZP524528 NJI524527:NJL524528 NTE524527:NTH524528 ODA524527:ODD524528 OMW524527:OMZ524528 OWS524527:OWV524528 PGO524527:PGR524528 PQK524527:PQN524528 QAG524527:QAJ524528 QKC524527:QKF524528 QTY524527:QUB524528 RDU524527:RDX524528 RNQ524527:RNT524528 RXM524527:RXP524528 SHI524527:SHL524528 SRE524527:SRH524528 TBA524527:TBD524528 TKW524527:TKZ524528 TUS524527:TUV524528 UEO524527:UER524528 UOK524527:UON524528 UYG524527:UYJ524528 VIC524527:VIF524528 VRY524527:VSB524528 WBU524527:WBX524528 WLQ524527:WLT524528 WVM524527:WVP524528 E590063:H590064 JA590063:JD590064 SW590063:SZ590064 ACS590063:ACV590064 AMO590063:AMR590064 AWK590063:AWN590064 BGG590063:BGJ590064 BQC590063:BQF590064 BZY590063:CAB590064 CJU590063:CJX590064 CTQ590063:CTT590064 DDM590063:DDP590064 DNI590063:DNL590064 DXE590063:DXH590064 EHA590063:EHD590064 EQW590063:EQZ590064 FAS590063:FAV590064 FKO590063:FKR590064 FUK590063:FUN590064 GEG590063:GEJ590064 GOC590063:GOF590064 GXY590063:GYB590064 HHU590063:HHX590064 HRQ590063:HRT590064 IBM590063:IBP590064 ILI590063:ILL590064 IVE590063:IVH590064 JFA590063:JFD590064 JOW590063:JOZ590064 JYS590063:JYV590064 KIO590063:KIR590064 KSK590063:KSN590064 LCG590063:LCJ590064 LMC590063:LMF590064 LVY590063:LWB590064 MFU590063:MFX590064 MPQ590063:MPT590064 MZM590063:MZP590064 NJI590063:NJL590064 NTE590063:NTH590064 ODA590063:ODD590064 OMW590063:OMZ590064 OWS590063:OWV590064 PGO590063:PGR590064 PQK590063:PQN590064 QAG590063:QAJ590064 QKC590063:QKF590064 QTY590063:QUB590064 RDU590063:RDX590064 RNQ590063:RNT590064 RXM590063:RXP590064 SHI590063:SHL590064 SRE590063:SRH590064 TBA590063:TBD590064 TKW590063:TKZ590064 TUS590063:TUV590064 UEO590063:UER590064 UOK590063:UON590064 UYG590063:UYJ590064 VIC590063:VIF590064 VRY590063:VSB590064 WBU590063:WBX590064 WLQ590063:WLT590064 WVM590063:WVP590064 E655599:H655600 JA655599:JD655600 SW655599:SZ655600 ACS655599:ACV655600 AMO655599:AMR655600 AWK655599:AWN655600 BGG655599:BGJ655600 BQC655599:BQF655600 BZY655599:CAB655600 CJU655599:CJX655600 CTQ655599:CTT655600 DDM655599:DDP655600 DNI655599:DNL655600 DXE655599:DXH655600 EHA655599:EHD655600 EQW655599:EQZ655600 FAS655599:FAV655600 FKO655599:FKR655600 FUK655599:FUN655600 GEG655599:GEJ655600 GOC655599:GOF655600 GXY655599:GYB655600 HHU655599:HHX655600 HRQ655599:HRT655600 IBM655599:IBP655600 ILI655599:ILL655600 IVE655599:IVH655600 JFA655599:JFD655600 JOW655599:JOZ655600 JYS655599:JYV655600 KIO655599:KIR655600 KSK655599:KSN655600 LCG655599:LCJ655600 LMC655599:LMF655600 LVY655599:LWB655600 MFU655599:MFX655600 MPQ655599:MPT655600 MZM655599:MZP655600 NJI655599:NJL655600 NTE655599:NTH655600 ODA655599:ODD655600 OMW655599:OMZ655600 OWS655599:OWV655600 PGO655599:PGR655600 PQK655599:PQN655600 QAG655599:QAJ655600 QKC655599:QKF655600 QTY655599:QUB655600 RDU655599:RDX655600 RNQ655599:RNT655600 RXM655599:RXP655600 SHI655599:SHL655600 SRE655599:SRH655600 TBA655599:TBD655600 TKW655599:TKZ655600 TUS655599:TUV655600 UEO655599:UER655600 UOK655599:UON655600 UYG655599:UYJ655600 VIC655599:VIF655600 VRY655599:VSB655600 WBU655599:WBX655600 WLQ655599:WLT655600 WVM655599:WVP655600 E721135:H721136 JA721135:JD721136 SW721135:SZ721136 ACS721135:ACV721136 AMO721135:AMR721136 AWK721135:AWN721136 BGG721135:BGJ721136 BQC721135:BQF721136 BZY721135:CAB721136 CJU721135:CJX721136 CTQ721135:CTT721136 DDM721135:DDP721136 DNI721135:DNL721136 DXE721135:DXH721136 EHA721135:EHD721136 EQW721135:EQZ721136 FAS721135:FAV721136 FKO721135:FKR721136 FUK721135:FUN721136 GEG721135:GEJ721136 GOC721135:GOF721136 GXY721135:GYB721136 HHU721135:HHX721136 HRQ721135:HRT721136 IBM721135:IBP721136 ILI721135:ILL721136 IVE721135:IVH721136 JFA721135:JFD721136 JOW721135:JOZ721136 JYS721135:JYV721136 KIO721135:KIR721136 KSK721135:KSN721136 LCG721135:LCJ721136 LMC721135:LMF721136 LVY721135:LWB721136 MFU721135:MFX721136 MPQ721135:MPT721136 MZM721135:MZP721136 NJI721135:NJL721136 NTE721135:NTH721136 ODA721135:ODD721136 OMW721135:OMZ721136 OWS721135:OWV721136 PGO721135:PGR721136 PQK721135:PQN721136 QAG721135:QAJ721136 QKC721135:QKF721136 QTY721135:QUB721136 RDU721135:RDX721136 RNQ721135:RNT721136 RXM721135:RXP721136 SHI721135:SHL721136 SRE721135:SRH721136 TBA721135:TBD721136 TKW721135:TKZ721136 TUS721135:TUV721136 UEO721135:UER721136 UOK721135:UON721136 UYG721135:UYJ721136 VIC721135:VIF721136 VRY721135:VSB721136 WBU721135:WBX721136 WLQ721135:WLT721136 WVM721135:WVP721136 E786671:H786672 JA786671:JD786672 SW786671:SZ786672 ACS786671:ACV786672 AMO786671:AMR786672 AWK786671:AWN786672 BGG786671:BGJ786672 BQC786671:BQF786672 BZY786671:CAB786672 CJU786671:CJX786672 CTQ786671:CTT786672 DDM786671:DDP786672 DNI786671:DNL786672 DXE786671:DXH786672 EHA786671:EHD786672 EQW786671:EQZ786672 FAS786671:FAV786672 FKO786671:FKR786672 FUK786671:FUN786672 GEG786671:GEJ786672 GOC786671:GOF786672 GXY786671:GYB786672 HHU786671:HHX786672 HRQ786671:HRT786672 IBM786671:IBP786672 ILI786671:ILL786672 IVE786671:IVH786672 JFA786671:JFD786672 JOW786671:JOZ786672 JYS786671:JYV786672 KIO786671:KIR786672 KSK786671:KSN786672 LCG786671:LCJ786672 LMC786671:LMF786672 LVY786671:LWB786672 MFU786671:MFX786672 MPQ786671:MPT786672 MZM786671:MZP786672 NJI786671:NJL786672 NTE786671:NTH786672 ODA786671:ODD786672 OMW786671:OMZ786672 OWS786671:OWV786672 PGO786671:PGR786672 PQK786671:PQN786672 QAG786671:QAJ786672 QKC786671:QKF786672 QTY786671:QUB786672 RDU786671:RDX786672 RNQ786671:RNT786672 RXM786671:RXP786672 SHI786671:SHL786672 SRE786671:SRH786672 TBA786671:TBD786672 TKW786671:TKZ786672 TUS786671:TUV786672 UEO786671:UER786672 UOK786671:UON786672 UYG786671:UYJ786672 VIC786671:VIF786672 VRY786671:VSB786672 WBU786671:WBX786672 WLQ786671:WLT786672 WVM786671:WVP786672 E852207:H852208 JA852207:JD852208 SW852207:SZ852208 ACS852207:ACV852208 AMO852207:AMR852208 AWK852207:AWN852208 BGG852207:BGJ852208 BQC852207:BQF852208 BZY852207:CAB852208 CJU852207:CJX852208 CTQ852207:CTT852208 DDM852207:DDP852208 DNI852207:DNL852208 DXE852207:DXH852208 EHA852207:EHD852208 EQW852207:EQZ852208 FAS852207:FAV852208 FKO852207:FKR852208 FUK852207:FUN852208 GEG852207:GEJ852208 GOC852207:GOF852208 GXY852207:GYB852208 HHU852207:HHX852208 HRQ852207:HRT852208 IBM852207:IBP852208 ILI852207:ILL852208 IVE852207:IVH852208 JFA852207:JFD852208 JOW852207:JOZ852208 JYS852207:JYV852208 KIO852207:KIR852208 KSK852207:KSN852208 LCG852207:LCJ852208 LMC852207:LMF852208 LVY852207:LWB852208 MFU852207:MFX852208 MPQ852207:MPT852208 MZM852207:MZP852208 NJI852207:NJL852208 NTE852207:NTH852208 ODA852207:ODD852208 OMW852207:OMZ852208 OWS852207:OWV852208 PGO852207:PGR852208 PQK852207:PQN852208 QAG852207:QAJ852208 QKC852207:QKF852208 QTY852207:QUB852208 RDU852207:RDX852208 RNQ852207:RNT852208 RXM852207:RXP852208 SHI852207:SHL852208 SRE852207:SRH852208 TBA852207:TBD852208 TKW852207:TKZ852208 TUS852207:TUV852208 UEO852207:UER852208 UOK852207:UON852208 UYG852207:UYJ852208 VIC852207:VIF852208 VRY852207:VSB852208 WBU852207:WBX852208 WLQ852207:WLT852208 WVM852207:WVP852208 E917743:H917744 JA917743:JD917744 SW917743:SZ917744 ACS917743:ACV917744 AMO917743:AMR917744 AWK917743:AWN917744 BGG917743:BGJ917744 BQC917743:BQF917744 BZY917743:CAB917744 CJU917743:CJX917744 CTQ917743:CTT917744 DDM917743:DDP917744 DNI917743:DNL917744 DXE917743:DXH917744 EHA917743:EHD917744 EQW917743:EQZ917744 FAS917743:FAV917744 FKO917743:FKR917744 FUK917743:FUN917744 GEG917743:GEJ917744 GOC917743:GOF917744 GXY917743:GYB917744 HHU917743:HHX917744 HRQ917743:HRT917744 IBM917743:IBP917744 ILI917743:ILL917744 IVE917743:IVH917744 JFA917743:JFD917744 JOW917743:JOZ917744 JYS917743:JYV917744 KIO917743:KIR917744 KSK917743:KSN917744 LCG917743:LCJ917744 LMC917743:LMF917744 LVY917743:LWB917744 MFU917743:MFX917744 MPQ917743:MPT917744 MZM917743:MZP917744 NJI917743:NJL917744 NTE917743:NTH917744 ODA917743:ODD917744 OMW917743:OMZ917744 OWS917743:OWV917744 PGO917743:PGR917744 PQK917743:PQN917744 QAG917743:QAJ917744 QKC917743:QKF917744 QTY917743:QUB917744 RDU917743:RDX917744 RNQ917743:RNT917744 RXM917743:RXP917744 SHI917743:SHL917744 SRE917743:SRH917744 TBA917743:TBD917744 TKW917743:TKZ917744 TUS917743:TUV917744 UEO917743:UER917744 UOK917743:UON917744 UYG917743:UYJ917744 VIC917743:VIF917744 VRY917743:VSB917744 WBU917743:WBX917744 WLQ917743:WLT917744 WVM917743:WVP917744 E983279:H983280 JA983279:JD983280 SW983279:SZ983280 ACS983279:ACV983280 AMO983279:AMR983280 AWK983279:AWN983280 BGG983279:BGJ983280 BQC983279:BQF983280 BZY983279:CAB983280 CJU983279:CJX983280 CTQ983279:CTT983280 DDM983279:DDP983280 DNI983279:DNL983280 DXE983279:DXH983280 EHA983279:EHD983280 EQW983279:EQZ983280 FAS983279:FAV983280 FKO983279:FKR983280 FUK983279:FUN983280 GEG983279:GEJ983280 GOC983279:GOF983280 GXY983279:GYB983280 HHU983279:HHX983280 HRQ983279:HRT983280 IBM983279:IBP983280 ILI983279:ILL983280 IVE983279:IVH983280 JFA983279:JFD983280 JOW983279:JOZ983280 JYS983279:JYV983280 KIO983279:KIR983280 KSK983279:KSN983280 LCG983279:LCJ983280 LMC983279:LMF983280 LVY983279:LWB983280 MFU983279:MFX983280 MPQ983279:MPT983280 MZM983279:MZP983280 NJI983279:NJL983280 NTE983279:NTH983280 ODA983279:ODD983280 OMW983279:OMZ983280 OWS983279:OWV983280 PGO983279:PGR983280 PQK983279:PQN983280 QAG983279:QAJ983280 QKC983279:QKF983280 QTY983279:QUB983280 RDU983279:RDX983280 RNQ983279:RNT983280 RXM983279:RXP983280 SHI983279:SHL983280 SRE983279:SRH983280 TBA983279:TBD983280 TKW983279:TKZ983280 TUS983279:TUV983280 UEO983279:UER983280 UOK983279:UON983280 UYG983279:UYJ983280 VIC983279:VIF983280 VRY983279:VSB983280 WBU983279:WBX983280 WLQ983279:WLT983280 WVM983279:WVP983280 E65828:H65828 JA65828:JD65828 SW65828:SZ65828 ACS65828:ACV65828 AMO65828:AMR65828 AWK65828:AWN65828 BGG65828:BGJ65828 BQC65828:BQF65828 BZY65828:CAB65828 CJU65828:CJX65828 CTQ65828:CTT65828 DDM65828:DDP65828 DNI65828:DNL65828 DXE65828:DXH65828 EHA65828:EHD65828 EQW65828:EQZ65828 FAS65828:FAV65828 FKO65828:FKR65828 FUK65828:FUN65828 GEG65828:GEJ65828 GOC65828:GOF65828 GXY65828:GYB65828 HHU65828:HHX65828 HRQ65828:HRT65828 IBM65828:IBP65828 ILI65828:ILL65828 IVE65828:IVH65828 JFA65828:JFD65828 JOW65828:JOZ65828 JYS65828:JYV65828 KIO65828:KIR65828 KSK65828:KSN65828 LCG65828:LCJ65828 LMC65828:LMF65828 LVY65828:LWB65828 MFU65828:MFX65828 MPQ65828:MPT65828 MZM65828:MZP65828 NJI65828:NJL65828 NTE65828:NTH65828 ODA65828:ODD65828 OMW65828:OMZ65828 OWS65828:OWV65828 PGO65828:PGR65828 PQK65828:PQN65828 QAG65828:QAJ65828 QKC65828:QKF65828 QTY65828:QUB65828 RDU65828:RDX65828 RNQ65828:RNT65828 RXM65828:RXP65828 SHI65828:SHL65828 SRE65828:SRH65828 TBA65828:TBD65828 TKW65828:TKZ65828 TUS65828:TUV65828 UEO65828:UER65828 UOK65828:UON65828 UYG65828:UYJ65828 VIC65828:VIF65828 VRY65828:VSB65828 WBU65828:WBX65828 WLQ65828:WLT65828 WVM65828:WVP65828 E131364:H131364 JA131364:JD131364 SW131364:SZ131364 ACS131364:ACV131364 AMO131364:AMR131364 AWK131364:AWN131364 BGG131364:BGJ131364 BQC131364:BQF131364 BZY131364:CAB131364 CJU131364:CJX131364 CTQ131364:CTT131364 DDM131364:DDP131364 DNI131364:DNL131364 DXE131364:DXH131364 EHA131364:EHD131364 EQW131364:EQZ131364 FAS131364:FAV131364 FKO131364:FKR131364 FUK131364:FUN131364 GEG131364:GEJ131364 GOC131364:GOF131364 GXY131364:GYB131364 HHU131364:HHX131364 HRQ131364:HRT131364 IBM131364:IBP131364 ILI131364:ILL131364 IVE131364:IVH131364 JFA131364:JFD131364 JOW131364:JOZ131364 JYS131364:JYV131364 KIO131364:KIR131364 KSK131364:KSN131364 LCG131364:LCJ131364 LMC131364:LMF131364 LVY131364:LWB131364 MFU131364:MFX131364 MPQ131364:MPT131364 MZM131364:MZP131364 NJI131364:NJL131364 NTE131364:NTH131364 ODA131364:ODD131364 OMW131364:OMZ131364 OWS131364:OWV131364 PGO131364:PGR131364 PQK131364:PQN131364 QAG131364:QAJ131364 QKC131364:QKF131364 QTY131364:QUB131364 RDU131364:RDX131364 RNQ131364:RNT131364 RXM131364:RXP131364 SHI131364:SHL131364 SRE131364:SRH131364 TBA131364:TBD131364 TKW131364:TKZ131364 TUS131364:TUV131364 UEO131364:UER131364 UOK131364:UON131364 UYG131364:UYJ131364 VIC131364:VIF131364 VRY131364:VSB131364 WBU131364:WBX131364 WLQ131364:WLT131364 WVM131364:WVP131364 E196900:H196900 JA196900:JD196900 SW196900:SZ196900 ACS196900:ACV196900 AMO196900:AMR196900 AWK196900:AWN196900 BGG196900:BGJ196900 BQC196900:BQF196900 BZY196900:CAB196900 CJU196900:CJX196900 CTQ196900:CTT196900 DDM196900:DDP196900 DNI196900:DNL196900 DXE196900:DXH196900 EHA196900:EHD196900 EQW196900:EQZ196900 FAS196900:FAV196900 FKO196900:FKR196900 FUK196900:FUN196900 GEG196900:GEJ196900 GOC196900:GOF196900 GXY196900:GYB196900 HHU196900:HHX196900 HRQ196900:HRT196900 IBM196900:IBP196900 ILI196900:ILL196900 IVE196900:IVH196900 JFA196900:JFD196900 JOW196900:JOZ196900 JYS196900:JYV196900 KIO196900:KIR196900 KSK196900:KSN196900 LCG196900:LCJ196900 LMC196900:LMF196900 LVY196900:LWB196900 MFU196900:MFX196900 MPQ196900:MPT196900 MZM196900:MZP196900 NJI196900:NJL196900 NTE196900:NTH196900 ODA196900:ODD196900 OMW196900:OMZ196900 OWS196900:OWV196900 PGO196900:PGR196900 PQK196900:PQN196900 QAG196900:QAJ196900 QKC196900:QKF196900 QTY196900:QUB196900 RDU196900:RDX196900 RNQ196900:RNT196900 RXM196900:RXP196900 SHI196900:SHL196900 SRE196900:SRH196900 TBA196900:TBD196900 TKW196900:TKZ196900 TUS196900:TUV196900 UEO196900:UER196900 UOK196900:UON196900 UYG196900:UYJ196900 VIC196900:VIF196900 VRY196900:VSB196900 WBU196900:WBX196900 WLQ196900:WLT196900 WVM196900:WVP196900 E262436:H262436 JA262436:JD262436 SW262436:SZ262436 ACS262436:ACV262436 AMO262436:AMR262436 AWK262436:AWN262436 BGG262436:BGJ262436 BQC262436:BQF262436 BZY262436:CAB262436 CJU262436:CJX262436 CTQ262436:CTT262436 DDM262436:DDP262436 DNI262436:DNL262436 DXE262436:DXH262436 EHA262436:EHD262436 EQW262436:EQZ262436 FAS262436:FAV262436 FKO262436:FKR262436 FUK262436:FUN262436 GEG262436:GEJ262436 GOC262436:GOF262436 GXY262436:GYB262436 HHU262436:HHX262436 HRQ262436:HRT262436 IBM262436:IBP262436 ILI262436:ILL262436 IVE262436:IVH262436 JFA262436:JFD262436 JOW262436:JOZ262436 JYS262436:JYV262436 KIO262436:KIR262436 KSK262436:KSN262436 LCG262436:LCJ262436 LMC262436:LMF262436 LVY262436:LWB262436 MFU262436:MFX262436 MPQ262436:MPT262436 MZM262436:MZP262436 NJI262436:NJL262436 NTE262436:NTH262436 ODA262436:ODD262436 OMW262436:OMZ262436 OWS262436:OWV262436 PGO262436:PGR262436 PQK262436:PQN262436 QAG262436:QAJ262436 QKC262436:QKF262436 QTY262436:QUB262436 RDU262436:RDX262436 RNQ262436:RNT262436 RXM262436:RXP262436 SHI262436:SHL262436 SRE262436:SRH262436 TBA262436:TBD262436 TKW262436:TKZ262436 TUS262436:TUV262436 UEO262436:UER262436 UOK262436:UON262436 UYG262436:UYJ262436 VIC262436:VIF262436 VRY262436:VSB262436 WBU262436:WBX262436 WLQ262436:WLT262436 WVM262436:WVP262436 E327972:H327972 JA327972:JD327972 SW327972:SZ327972 ACS327972:ACV327972 AMO327972:AMR327972 AWK327972:AWN327972 BGG327972:BGJ327972 BQC327972:BQF327972 BZY327972:CAB327972 CJU327972:CJX327972 CTQ327972:CTT327972 DDM327972:DDP327972 DNI327972:DNL327972 DXE327972:DXH327972 EHA327972:EHD327972 EQW327972:EQZ327972 FAS327972:FAV327972 FKO327972:FKR327972 FUK327972:FUN327972 GEG327972:GEJ327972 GOC327972:GOF327972 GXY327972:GYB327972 HHU327972:HHX327972 HRQ327972:HRT327972 IBM327972:IBP327972 ILI327972:ILL327972 IVE327972:IVH327972 JFA327972:JFD327972 JOW327972:JOZ327972 JYS327972:JYV327972 KIO327972:KIR327972 KSK327972:KSN327972 LCG327972:LCJ327972 LMC327972:LMF327972 LVY327972:LWB327972 MFU327972:MFX327972 MPQ327972:MPT327972 MZM327972:MZP327972 NJI327972:NJL327972 NTE327972:NTH327972 ODA327972:ODD327972 OMW327972:OMZ327972 OWS327972:OWV327972 PGO327972:PGR327972 PQK327972:PQN327972 QAG327972:QAJ327972 QKC327972:QKF327972 QTY327972:QUB327972 RDU327972:RDX327972 RNQ327972:RNT327972 RXM327972:RXP327972 SHI327972:SHL327972 SRE327972:SRH327972 TBA327972:TBD327972 TKW327972:TKZ327972 TUS327972:TUV327972 UEO327972:UER327972 UOK327972:UON327972 UYG327972:UYJ327972 VIC327972:VIF327972 VRY327972:VSB327972 WBU327972:WBX327972 WLQ327972:WLT327972 WVM327972:WVP327972 E393508:H393508 JA393508:JD393508 SW393508:SZ393508 ACS393508:ACV393508 AMO393508:AMR393508 AWK393508:AWN393508 BGG393508:BGJ393508 BQC393508:BQF393508 BZY393508:CAB393508 CJU393508:CJX393508 CTQ393508:CTT393508 DDM393508:DDP393508 DNI393508:DNL393508 DXE393508:DXH393508 EHA393508:EHD393508 EQW393508:EQZ393508 FAS393508:FAV393508 FKO393508:FKR393508 FUK393508:FUN393508 GEG393508:GEJ393508 GOC393508:GOF393508 GXY393508:GYB393508 HHU393508:HHX393508 HRQ393508:HRT393508 IBM393508:IBP393508 ILI393508:ILL393508 IVE393508:IVH393508 JFA393508:JFD393508 JOW393508:JOZ393508 JYS393508:JYV393508 KIO393508:KIR393508 KSK393508:KSN393508 LCG393508:LCJ393508 LMC393508:LMF393508 LVY393508:LWB393508 MFU393508:MFX393508 MPQ393508:MPT393508 MZM393508:MZP393508 NJI393508:NJL393508 NTE393508:NTH393508 ODA393508:ODD393508 OMW393508:OMZ393508 OWS393508:OWV393508 PGO393508:PGR393508 PQK393508:PQN393508 QAG393508:QAJ393508 QKC393508:QKF393508 QTY393508:QUB393508 RDU393508:RDX393508 RNQ393508:RNT393508 RXM393508:RXP393508 SHI393508:SHL393508 SRE393508:SRH393508 TBA393508:TBD393508 TKW393508:TKZ393508 TUS393508:TUV393508 UEO393508:UER393508 UOK393508:UON393508 UYG393508:UYJ393508 VIC393508:VIF393508 VRY393508:VSB393508 WBU393508:WBX393508 WLQ393508:WLT393508 WVM393508:WVP393508 E459044:H459044 JA459044:JD459044 SW459044:SZ459044 ACS459044:ACV459044 AMO459044:AMR459044 AWK459044:AWN459044 BGG459044:BGJ459044 BQC459044:BQF459044 BZY459044:CAB459044 CJU459044:CJX459044 CTQ459044:CTT459044 DDM459044:DDP459044 DNI459044:DNL459044 DXE459044:DXH459044 EHA459044:EHD459044 EQW459044:EQZ459044 FAS459044:FAV459044 FKO459044:FKR459044 FUK459044:FUN459044 GEG459044:GEJ459044 GOC459044:GOF459044 GXY459044:GYB459044 HHU459044:HHX459044 HRQ459044:HRT459044 IBM459044:IBP459044 ILI459044:ILL459044 IVE459044:IVH459044 JFA459044:JFD459044 JOW459044:JOZ459044 JYS459044:JYV459044 KIO459044:KIR459044 KSK459044:KSN459044 LCG459044:LCJ459044 LMC459044:LMF459044 LVY459044:LWB459044 MFU459044:MFX459044 MPQ459044:MPT459044 MZM459044:MZP459044 NJI459044:NJL459044 NTE459044:NTH459044 ODA459044:ODD459044 OMW459044:OMZ459044 OWS459044:OWV459044 PGO459044:PGR459044 PQK459044:PQN459044 QAG459044:QAJ459044 QKC459044:QKF459044 QTY459044:QUB459044 RDU459044:RDX459044 RNQ459044:RNT459044 RXM459044:RXP459044 SHI459044:SHL459044 SRE459044:SRH459044 TBA459044:TBD459044 TKW459044:TKZ459044 TUS459044:TUV459044 UEO459044:UER459044 UOK459044:UON459044 UYG459044:UYJ459044 VIC459044:VIF459044 VRY459044:VSB459044 WBU459044:WBX459044 WLQ459044:WLT459044 WVM459044:WVP459044 E524580:H524580 JA524580:JD524580 SW524580:SZ524580 ACS524580:ACV524580 AMO524580:AMR524580 AWK524580:AWN524580 BGG524580:BGJ524580 BQC524580:BQF524580 BZY524580:CAB524580 CJU524580:CJX524580 CTQ524580:CTT524580 DDM524580:DDP524580 DNI524580:DNL524580 DXE524580:DXH524580 EHA524580:EHD524580 EQW524580:EQZ524580 FAS524580:FAV524580 FKO524580:FKR524580 FUK524580:FUN524580 GEG524580:GEJ524580 GOC524580:GOF524580 GXY524580:GYB524580 HHU524580:HHX524580 HRQ524580:HRT524580 IBM524580:IBP524580 ILI524580:ILL524580 IVE524580:IVH524580 JFA524580:JFD524580 JOW524580:JOZ524580 JYS524580:JYV524580 KIO524580:KIR524580 KSK524580:KSN524580 LCG524580:LCJ524580 LMC524580:LMF524580 LVY524580:LWB524580 MFU524580:MFX524580 MPQ524580:MPT524580 MZM524580:MZP524580 NJI524580:NJL524580 NTE524580:NTH524580 ODA524580:ODD524580 OMW524580:OMZ524580 OWS524580:OWV524580 PGO524580:PGR524580 PQK524580:PQN524580 QAG524580:QAJ524580 QKC524580:QKF524580 QTY524580:QUB524580 RDU524580:RDX524580 RNQ524580:RNT524580 RXM524580:RXP524580 SHI524580:SHL524580 SRE524580:SRH524580 TBA524580:TBD524580 TKW524580:TKZ524580 TUS524580:TUV524580 UEO524580:UER524580 UOK524580:UON524580 UYG524580:UYJ524580 VIC524580:VIF524580 VRY524580:VSB524580 WBU524580:WBX524580 WLQ524580:WLT524580 WVM524580:WVP524580 E590116:H590116 JA590116:JD590116 SW590116:SZ590116 ACS590116:ACV590116 AMO590116:AMR590116 AWK590116:AWN590116 BGG590116:BGJ590116 BQC590116:BQF590116 BZY590116:CAB590116 CJU590116:CJX590116 CTQ590116:CTT590116 DDM590116:DDP590116 DNI590116:DNL590116 DXE590116:DXH590116 EHA590116:EHD590116 EQW590116:EQZ590116 FAS590116:FAV590116 FKO590116:FKR590116 FUK590116:FUN590116 GEG590116:GEJ590116 GOC590116:GOF590116 GXY590116:GYB590116 HHU590116:HHX590116 HRQ590116:HRT590116 IBM590116:IBP590116 ILI590116:ILL590116 IVE590116:IVH590116 JFA590116:JFD590116 JOW590116:JOZ590116 JYS590116:JYV590116 KIO590116:KIR590116 KSK590116:KSN590116 LCG590116:LCJ590116 LMC590116:LMF590116 LVY590116:LWB590116 MFU590116:MFX590116 MPQ590116:MPT590116 MZM590116:MZP590116 NJI590116:NJL590116 NTE590116:NTH590116 ODA590116:ODD590116 OMW590116:OMZ590116 OWS590116:OWV590116 PGO590116:PGR590116 PQK590116:PQN590116 QAG590116:QAJ590116 QKC590116:QKF590116 QTY590116:QUB590116 RDU590116:RDX590116 RNQ590116:RNT590116 RXM590116:RXP590116 SHI590116:SHL590116 SRE590116:SRH590116 TBA590116:TBD590116 TKW590116:TKZ590116 TUS590116:TUV590116 UEO590116:UER590116 UOK590116:UON590116 UYG590116:UYJ590116 VIC590116:VIF590116 VRY590116:VSB590116 WBU590116:WBX590116 WLQ590116:WLT590116 WVM590116:WVP590116 E655652:H655652 JA655652:JD655652 SW655652:SZ655652 ACS655652:ACV655652 AMO655652:AMR655652 AWK655652:AWN655652 BGG655652:BGJ655652 BQC655652:BQF655652 BZY655652:CAB655652 CJU655652:CJX655652 CTQ655652:CTT655652 DDM655652:DDP655652 DNI655652:DNL655652 DXE655652:DXH655652 EHA655652:EHD655652 EQW655652:EQZ655652 FAS655652:FAV655652 FKO655652:FKR655652 FUK655652:FUN655652 GEG655652:GEJ655652 GOC655652:GOF655652 GXY655652:GYB655652 HHU655652:HHX655652 HRQ655652:HRT655652 IBM655652:IBP655652 ILI655652:ILL655652 IVE655652:IVH655652 JFA655652:JFD655652 JOW655652:JOZ655652 JYS655652:JYV655652 KIO655652:KIR655652 KSK655652:KSN655652 LCG655652:LCJ655652 LMC655652:LMF655652 LVY655652:LWB655652 MFU655652:MFX655652 MPQ655652:MPT655652 MZM655652:MZP655652 NJI655652:NJL655652 NTE655652:NTH655652 ODA655652:ODD655652 OMW655652:OMZ655652 OWS655652:OWV655652 PGO655652:PGR655652 PQK655652:PQN655652 QAG655652:QAJ655652 QKC655652:QKF655652 QTY655652:QUB655652 RDU655652:RDX655652 RNQ655652:RNT655652 RXM655652:RXP655652 SHI655652:SHL655652 SRE655652:SRH655652 TBA655652:TBD655652 TKW655652:TKZ655652 TUS655652:TUV655652 UEO655652:UER655652 UOK655652:UON655652 UYG655652:UYJ655652 VIC655652:VIF655652 VRY655652:VSB655652 WBU655652:WBX655652 WLQ655652:WLT655652 WVM655652:WVP655652 E721188:H721188 JA721188:JD721188 SW721188:SZ721188 ACS721188:ACV721188 AMO721188:AMR721188 AWK721188:AWN721188 BGG721188:BGJ721188 BQC721188:BQF721188 BZY721188:CAB721188 CJU721188:CJX721188 CTQ721188:CTT721188 DDM721188:DDP721188 DNI721188:DNL721188 DXE721188:DXH721188 EHA721188:EHD721188 EQW721188:EQZ721188 FAS721188:FAV721188 FKO721188:FKR721188 FUK721188:FUN721188 GEG721188:GEJ721188 GOC721188:GOF721188 GXY721188:GYB721188 HHU721188:HHX721188 HRQ721188:HRT721188 IBM721188:IBP721188 ILI721188:ILL721188 IVE721188:IVH721188 JFA721188:JFD721188 JOW721188:JOZ721188 JYS721188:JYV721188 KIO721188:KIR721188 KSK721188:KSN721188 LCG721188:LCJ721188 LMC721188:LMF721188 LVY721188:LWB721188 MFU721188:MFX721188 MPQ721188:MPT721188 MZM721188:MZP721188 NJI721188:NJL721188 NTE721188:NTH721188 ODA721188:ODD721188 OMW721188:OMZ721188 OWS721188:OWV721188 PGO721188:PGR721188 PQK721188:PQN721188 QAG721188:QAJ721188 QKC721188:QKF721188 QTY721188:QUB721188 RDU721188:RDX721188 RNQ721188:RNT721188 RXM721188:RXP721188 SHI721188:SHL721188 SRE721188:SRH721188 TBA721188:TBD721188 TKW721188:TKZ721188 TUS721188:TUV721188 UEO721188:UER721188 UOK721188:UON721188 UYG721188:UYJ721188 VIC721188:VIF721188 VRY721188:VSB721188 WBU721188:WBX721188 WLQ721188:WLT721188 WVM721188:WVP721188 E786724:H786724 JA786724:JD786724 SW786724:SZ786724 ACS786724:ACV786724 AMO786724:AMR786724 AWK786724:AWN786724 BGG786724:BGJ786724 BQC786724:BQF786724 BZY786724:CAB786724 CJU786724:CJX786724 CTQ786724:CTT786724 DDM786724:DDP786724 DNI786724:DNL786724 DXE786724:DXH786724 EHA786724:EHD786724 EQW786724:EQZ786724 FAS786724:FAV786724 FKO786724:FKR786724 FUK786724:FUN786724 GEG786724:GEJ786724 GOC786724:GOF786724 GXY786724:GYB786724 HHU786724:HHX786724 HRQ786724:HRT786724 IBM786724:IBP786724 ILI786724:ILL786724 IVE786724:IVH786724 JFA786724:JFD786724 JOW786724:JOZ786724 JYS786724:JYV786724 KIO786724:KIR786724 KSK786724:KSN786724 LCG786724:LCJ786724 LMC786724:LMF786724 LVY786724:LWB786724 MFU786724:MFX786724 MPQ786724:MPT786724 MZM786724:MZP786724 NJI786724:NJL786724 NTE786724:NTH786724 ODA786724:ODD786724 OMW786724:OMZ786724 OWS786724:OWV786724 PGO786724:PGR786724 PQK786724:PQN786724 QAG786724:QAJ786724 QKC786724:QKF786724 QTY786724:QUB786724 RDU786724:RDX786724 RNQ786724:RNT786724 RXM786724:RXP786724 SHI786724:SHL786724 SRE786724:SRH786724 TBA786724:TBD786724 TKW786724:TKZ786724 TUS786724:TUV786724 UEO786724:UER786724 UOK786724:UON786724 UYG786724:UYJ786724 VIC786724:VIF786724 VRY786724:VSB786724 WBU786724:WBX786724 WLQ786724:WLT786724 WVM786724:WVP786724 E852260:H852260 JA852260:JD852260 SW852260:SZ852260 ACS852260:ACV852260 AMO852260:AMR852260 AWK852260:AWN852260 BGG852260:BGJ852260 BQC852260:BQF852260 BZY852260:CAB852260 CJU852260:CJX852260 CTQ852260:CTT852260 DDM852260:DDP852260 DNI852260:DNL852260 DXE852260:DXH852260 EHA852260:EHD852260 EQW852260:EQZ852260 FAS852260:FAV852260 FKO852260:FKR852260 FUK852260:FUN852260 GEG852260:GEJ852260 GOC852260:GOF852260 GXY852260:GYB852260 HHU852260:HHX852260 HRQ852260:HRT852260 IBM852260:IBP852260 ILI852260:ILL852260 IVE852260:IVH852260 JFA852260:JFD852260 JOW852260:JOZ852260 JYS852260:JYV852260 KIO852260:KIR852260 KSK852260:KSN852260 LCG852260:LCJ852260 LMC852260:LMF852260 LVY852260:LWB852260 MFU852260:MFX852260 MPQ852260:MPT852260 MZM852260:MZP852260 NJI852260:NJL852260 NTE852260:NTH852260 ODA852260:ODD852260 OMW852260:OMZ852260 OWS852260:OWV852260 PGO852260:PGR852260 PQK852260:PQN852260 QAG852260:QAJ852260 QKC852260:QKF852260 QTY852260:QUB852260 RDU852260:RDX852260 RNQ852260:RNT852260 RXM852260:RXP852260 SHI852260:SHL852260 SRE852260:SRH852260 TBA852260:TBD852260 TKW852260:TKZ852260 TUS852260:TUV852260 UEO852260:UER852260 UOK852260:UON852260 UYG852260:UYJ852260 VIC852260:VIF852260 VRY852260:VSB852260 WBU852260:WBX852260 WLQ852260:WLT852260 WVM852260:WVP852260 E917796:H917796 JA917796:JD917796 SW917796:SZ917796 ACS917796:ACV917796 AMO917796:AMR917796 AWK917796:AWN917796 BGG917796:BGJ917796 BQC917796:BQF917796 BZY917796:CAB917796 CJU917796:CJX917796 CTQ917796:CTT917796 DDM917796:DDP917796 DNI917796:DNL917796 DXE917796:DXH917796 EHA917796:EHD917796 EQW917796:EQZ917796 FAS917796:FAV917796 FKO917796:FKR917796 FUK917796:FUN917796 GEG917796:GEJ917796 GOC917796:GOF917796 GXY917796:GYB917796 HHU917796:HHX917796 HRQ917796:HRT917796 IBM917796:IBP917796 ILI917796:ILL917796 IVE917796:IVH917796 JFA917796:JFD917796 JOW917796:JOZ917796 JYS917796:JYV917796 KIO917796:KIR917796 KSK917796:KSN917796 LCG917796:LCJ917796 LMC917796:LMF917796 LVY917796:LWB917796 MFU917796:MFX917796 MPQ917796:MPT917796 MZM917796:MZP917796 NJI917796:NJL917796 NTE917796:NTH917796 ODA917796:ODD917796 OMW917796:OMZ917796 OWS917796:OWV917796 PGO917796:PGR917796 PQK917796:PQN917796 QAG917796:QAJ917796 QKC917796:QKF917796 QTY917796:QUB917796 RDU917796:RDX917796 RNQ917796:RNT917796 RXM917796:RXP917796 SHI917796:SHL917796 SRE917796:SRH917796 TBA917796:TBD917796 TKW917796:TKZ917796 TUS917796:TUV917796 UEO917796:UER917796 UOK917796:UON917796 UYG917796:UYJ917796 VIC917796:VIF917796 VRY917796:VSB917796 WBU917796:WBX917796 WLQ917796:WLT917796 WVM917796:WVP917796 E983332:H983332 JA983332:JD983332 SW983332:SZ983332 ACS983332:ACV983332 AMO983332:AMR983332 AWK983332:AWN983332 BGG983332:BGJ983332 BQC983332:BQF983332 BZY983332:CAB983332 CJU983332:CJX983332 CTQ983332:CTT983332 DDM983332:DDP983332 DNI983332:DNL983332 DXE983332:DXH983332 EHA983332:EHD983332 EQW983332:EQZ983332 FAS983332:FAV983332 FKO983332:FKR983332 FUK983332:FUN983332 GEG983332:GEJ983332 GOC983332:GOF983332 GXY983332:GYB983332 HHU983332:HHX983332 HRQ983332:HRT983332 IBM983332:IBP983332 ILI983332:ILL983332 IVE983332:IVH983332 JFA983332:JFD983332 JOW983332:JOZ983332 JYS983332:JYV983332 KIO983332:KIR983332 KSK983332:KSN983332 LCG983332:LCJ983332 LMC983332:LMF983332 LVY983332:LWB983332 MFU983332:MFX983332 MPQ983332:MPT983332 MZM983332:MZP983332 NJI983332:NJL983332 NTE983332:NTH983332 ODA983332:ODD983332 OMW983332:OMZ983332 OWS983332:OWV983332 PGO983332:PGR983332 PQK983332:PQN983332 QAG983332:QAJ983332 QKC983332:QKF983332 QTY983332:QUB983332 RDU983332:RDX983332 RNQ983332:RNT983332 RXM983332:RXP983332 SHI983332:SHL983332 SRE983332:SRH983332 TBA983332:TBD983332 TKW983332:TKZ983332 TUS983332:TUV983332 UEO983332:UER983332 UOK983332:UON983332 UYG983332:UYJ983332 VIC983332:VIF983332 VRY983332:VSB983332 WBU983332:WBX983332 WLQ983332:WLT983332 WVM983332:WVP983332 E65866:H65868 JA65866:JD65868 SW65866:SZ65868 ACS65866:ACV65868 AMO65866:AMR65868 AWK65866:AWN65868 BGG65866:BGJ65868 BQC65866:BQF65868 BZY65866:CAB65868 CJU65866:CJX65868 CTQ65866:CTT65868 DDM65866:DDP65868 DNI65866:DNL65868 DXE65866:DXH65868 EHA65866:EHD65868 EQW65866:EQZ65868 FAS65866:FAV65868 FKO65866:FKR65868 FUK65866:FUN65868 GEG65866:GEJ65868 GOC65866:GOF65868 GXY65866:GYB65868 HHU65866:HHX65868 HRQ65866:HRT65868 IBM65866:IBP65868 ILI65866:ILL65868 IVE65866:IVH65868 JFA65866:JFD65868 JOW65866:JOZ65868 JYS65866:JYV65868 KIO65866:KIR65868 KSK65866:KSN65868 LCG65866:LCJ65868 LMC65866:LMF65868 LVY65866:LWB65868 MFU65866:MFX65868 MPQ65866:MPT65868 MZM65866:MZP65868 NJI65866:NJL65868 NTE65866:NTH65868 ODA65866:ODD65868 OMW65866:OMZ65868 OWS65866:OWV65868 PGO65866:PGR65868 PQK65866:PQN65868 QAG65866:QAJ65868 QKC65866:QKF65868 QTY65866:QUB65868 RDU65866:RDX65868 RNQ65866:RNT65868 RXM65866:RXP65868 SHI65866:SHL65868 SRE65866:SRH65868 TBA65866:TBD65868 TKW65866:TKZ65868 TUS65866:TUV65868 UEO65866:UER65868 UOK65866:UON65868 UYG65866:UYJ65868 VIC65866:VIF65868 VRY65866:VSB65868 WBU65866:WBX65868 WLQ65866:WLT65868 WVM65866:WVP65868 E131402:H131404 JA131402:JD131404 SW131402:SZ131404 ACS131402:ACV131404 AMO131402:AMR131404 AWK131402:AWN131404 BGG131402:BGJ131404 BQC131402:BQF131404 BZY131402:CAB131404 CJU131402:CJX131404 CTQ131402:CTT131404 DDM131402:DDP131404 DNI131402:DNL131404 DXE131402:DXH131404 EHA131402:EHD131404 EQW131402:EQZ131404 FAS131402:FAV131404 FKO131402:FKR131404 FUK131402:FUN131404 GEG131402:GEJ131404 GOC131402:GOF131404 GXY131402:GYB131404 HHU131402:HHX131404 HRQ131402:HRT131404 IBM131402:IBP131404 ILI131402:ILL131404 IVE131402:IVH131404 JFA131402:JFD131404 JOW131402:JOZ131404 JYS131402:JYV131404 KIO131402:KIR131404 KSK131402:KSN131404 LCG131402:LCJ131404 LMC131402:LMF131404 LVY131402:LWB131404 MFU131402:MFX131404 MPQ131402:MPT131404 MZM131402:MZP131404 NJI131402:NJL131404 NTE131402:NTH131404 ODA131402:ODD131404 OMW131402:OMZ131404 OWS131402:OWV131404 PGO131402:PGR131404 PQK131402:PQN131404 QAG131402:QAJ131404 QKC131402:QKF131404 QTY131402:QUB131404 RDU131402:RDX131404 RNQ131402:RNT131404 RXM131402:RXP131404 SHI131402:SHL131404 SRE131402:SRH131404 TBA131402:TBD131404 TKW131402:TKZ131404 TUS131402:TUV131404 UEO131402:UER131404 UOK131402:UON131404 UYG131402:UYJ131404 VIC131402:VIF131404 VRY131402:VSB131404 WBU131402:WBX131404 WLQ131402:WLT131404 WVM131402:WVP131404 E196938:H196940 JA196938:JD196940 SW196938:SZ196940 ACS196938:ACV196940 AMO196938:AMR196940 AWK196938:AWN196940 BGG196938:BGJ196940 BQC196938:BQF196940 BZY196938:CAB196940 CJU196938:CJX196940 CTQ196938:CTT196940 DDM196938:DDP196940 DNI196938:DNL196940 DXE196938:DXH196940 EHA196938:EHD196940 EQW196938:EQZ196940 FAS196938:FAV196940 FKO196938:FKR196940 FUK196938:FUN196940 GEG196938:GEJ196940 GOC196938:GOF196940 GXY196938:GYB196940 HHU196938:HHX196940 HRQ196938:HRT196940 IBM196938:IBP196940 ILI196938:ILL196940 IVE196938:IVH196940 JFA196938:JFD196940 JOW196938:JOZ196940 JYS196938:JYV196940 KIO196938:KIR196940 KSK196938:KSN196940 LCG196938:LCJ196940 LMC196938:LMF196940 LVY196938:LWB196940 MFU196938:MFX196940 MPQ196938:MPT196940 MZM196938:MZP196940 NJI196938:NJL196940 NTE196938:NTH196940 ODA196938:ODD196940 OMW196938:OMZ196940 OWS196938:OWV196940 PGO196938:PGR196940 PQK196938:PQN196940 QAG196938:QAJ196940 QKC196938:QKF196940 QTY196938:QUB196940 RDU196938:RDX196940 RNQ196938:RNT196940 RXM196938:RXP196940 SHI196938:SHL196940 SRE196938:SRH196940 TBA196938:TBD196940 TKW196938:TKZ196940 TUS196938:TUV196940 UEO196938:UER196940 UOK196938:UON196940 UYG196938:UYJ196940 VIC196938:VIF196940 VRY196938:VSB196940 WBU196938:WBX196940 WLQ196938:WLT196940 WVM196938:WVP196940 E262474:H262476 JA262474:JD262476 SW262474:SZ262476 ACS262474:ACV262476 AMO262474:AMR262476 AWK262474:AWN262476 BGG262474:BGJ262476 BQC262474:BQF262476 BZY262474:CAB262476 CJU262474:CJX262476 CTQ262474:CTT262476 DDM262474:DDP262476 DNI262474:DNL262476 DXE262474:DXH262476 EHA262474:EHD262476 EQW262474:EQZ262476 FAS262474:FAV262476 FKO262474:FKR262476 FUK262474:FUN262476 GEG262474:GEJ262476 GOC262474:GOF262476 GXY262474:GYB262476 HHU262474:HHX262476 HRQ262474:HRT262476 IBM262474:IBP262476 ILI262474:ILL262476 IVE262474:IVH262476 JFA262474:JFD262476 JOW262474:JOZ262476 JYS262474:JYV262476 KIO262474:KIR262476 KSK262474:KSN262476 LCG262474:LCJ262476 LMC262474:LMF262476 LVY262474:LWB262476 MFU262474:MFX262476 MPQ262474:MPT262476 MZM262474:MZP262476 NJI262474:NJL262476 NTE262474:NTH262476 ODA262474:ODD262476 OMW262474:OMZ262476 OWS262474:OWV262476 PGO262474:PGR262476 PQK262474:PQN262476 QAG262474:QAJ262476 QKC262474:QKF262476 QTY262474:QUB262476 RDU262474:RDX262476 RNQ262474:RNT262476 RXM262474:RXP262476 SHI262474:SHL262476 SRE262474:SRH262476 TBA262474:TBD262476 TKW262474:TKZ262476 TUS262474:TUV262476 UEO262474:UER262476 UOK262474:UON262476 UYG262474:UYJ262476 VIC262474:VIF262476 VRY262474:VSB262476 WBU262474:WBX262476 WLQ262474:WLT262476 WVM262474:WVP262476 E328010:H328012 JA328010:JD328012 SW328010:SZ328012 ACS328010:ACV328012 AMO328010:AMR328012 AWK328010:AWN328012 BGG328010:BGJ328012 BQC328010:BQF328012 BZY328010:CAB328012 CJU328010:CJX328012 CTQ328010:CTT328012 DDM328010:DDP328012 DNI328010:DNL328012 DXE328010:DXH328012 EHA328010:EHD328012 EQW328010:EQZ328012 FAS328010:FAV328012 FKO328010:FKR328012 FUK328010:FUN328012 GEG328010:GEJ328012 GOC328010:GOF328012 GXY328010:GYB328012 HHU328010:HHX328012 HRQ328010:HRT328012 IBM328010:IBP328012 ILI328010:ILL328012 IVE328010:IVH328012 JFA328010:JFD328012 JOW328010:JOZ328012 JYS328010:JYV328012 KIO328010:KIR328012 KSK328010:KSN328012 LCG328010:LCJ328012 LMC328010:LMF328012 LVY328010:LWB328012 MFU328010:MFX328012 MPQ328010:MPT328012 MZM328010:MZP328012 NJI328010:NJL328012 NTE328010:NTH328012 ODA328010:ODD328012 OMW328010:OMZ328012 OWS328010:OWV328012 PGO328010:PGR328012 PQK328010:PQN328012 QAG328010:QAJ328012 QKC328010:QKF328012 QTY328010:QUB328012 RDU328010:RDX328012 RNQ328010:RNT328012 RXM328010:RXP328012 SHI328010:SHL328012 SRE328010:SRH328012 TBA328010:TBD328012 TKW328010:TKZ328012 TUS328010:TUV328012 UEO328010:UER328012 UOK328010:UON328012 UYG328010:UYJ328012 VIC328010:VIF328012 VRY328010:VSB328012 WBU328010:WBX328012 WLQ328010:WLT328012 WVM328010:WVP328012 E393546:H393548 JA393546:JD393548 SW393546:SZ393548 ACS393546:ACV393548 AMO393546:AMR393548 AWK393546:AWN393548 BGG393546:BGJ393548 BQC393546:BQF393548 BZY393546:CAB393548 CJU393546:CJX393548 CTQ393546:CTT393548 DDM393546:DDP393548 DNI393546:DNL393548 DXE393546:DXH393548 EHA393546:EHD393548 EQW393546:EQZ393548 FAS393546:FAV393548 FKO393546:FKR393548 FUK393546:FUN393548 GEG393546:GEJ393548 GOC393546:GOF393548 GXY393546:GYB393548 HHU393546:HHX393548 HRQ393546:HRT393548 IBM393546:IBP393548 ILI393546:ILL393548 IVE393546:IVH393548 JFA393546:JFD393548 JOW393546:JOZ393548 JYS393546:JYV393548 KIO393546:KIR393548 KSK393546:KSN393548 LCG393546:LCJ393548 LMC393546:LMF393548 LVY393546:LWB393548 MFU393546:MFX393548 MPQ393546:MPT393548 MZM393546:MZP393548 NJI393546:NJL393548 NTE393546:NTH393548 ODA393546:ODD393548 OMW393546:OMZ393548 OWS393546:OWV393548 PGO393546:PGR393548 PQK393546:PQN393548 QAG393546:QAJ393548 QKC393546:QKF393548 QTY393546:QUB393548 RDU393546:RDX393548 RNQ393546:RNT393548 RXM393546:RXP393548 SHI393546:SHL393548 SRE393546:SRH393548 TBA393546:TBD393548 TKW393546:TKZ393548 TUS393546:TUV393548 UEO393546:UER393548 UOK393546:UON393548 UYG393546:UYJ393548 VIC393546:VIF393548 VRY393546:VSB393548 WBU393546:WBX393548 WLQ393546:WLT393548 WVM393546:WVP393548 E459082:H459084 JA459082:JD459084 SW459082:SZ459084 ACS459082:ACV459084 AMO459082:AMR459084 AWK459082:AWN459084 BGG459082:BGJ459084 BQC459082:BQF459084 BZY459082:CAB459084 CJU459082:CJX459084 CTQ459082:CTT459084 DDM459082:DDP459084 DNI459082:DNL459084 DXE459082:DXH459084 EHA459082:EHD459084 EQW459082:EQZ459084 FAS459082:FAV459084 FKO459082:FKR459084 FUK459082:FUN459084 GEG459082:GEJ459084 GOC459082:GOF459084 GXY459082:GYB459084 HHU459082:HHX459084 HRQ459082:HRT459084 IBM459082:IBP459084 ILI459082:ILL459084 IVE459082:IVH459084 JFA459082:JFD459084 JOW459082:JOZ459084 JYS459082:JYV459084 KIO459082:KIR459084 KSK459082:KSN459084 LCG459082:LCJ459084 LMC459082:LMF459084 LVY459082:LWB459084 MFU459082:MFX459084 MPQ459082:MPT459084 MZM459082:MZP459084 NJI459082:NJL459084 NTE459082:NTH459084 ODA459082:ODD459084 OMW459082:OMZ459084 OWS459082:OWV459084 PGO459082:PGR459084 PQK459082:PQN459084 QAG459082:QAJ459084 QKC459082:QKF459084 QTY459082:QUB459084 RDU459082:RDX459084 RNQ459082:RNT459084 RXM459082:RXP459084 SHI459082:SHL459084 SRE459082:SRH459084 TBA459082:TBD459084 TKW459082:TKZ459084 TUS459082:TUV459084 UEO459082:UER459084 UOK459082:UON459084 UYG459082:UYJ459084 VIC459082:VIF459084 VRY459082:VSB459084 WBU459082:WBX459084 WLQ459082:WLT459084 WVM459082:WVP459084 E524618:H524620 JA524618:JD524620 SW524618:SZ524620 ACS524618:ACV524620 AMO524618:AMR524620 AWK524618:AWN524620 BGG524618:BGJ524620 BQC524618:BQF524620 BZY524618:CAB524620 CJU524618:CJX524620 CTQ524618:CTT524620 DDM524618:DDP524620 DNI524618:DNL524620 DXE524618:DXH524620 EHA524618:EHD524620 EQW524618:EQZ524620 FAS524618:FAV524620 FKO524618:FKR524620 FUK524618:FUN524620 GEG524618:GEJ524620 GOC524618:GOF524620 GXY524618:GYB524620 HHU524618:HHX524620 HRQ524618:HRT524620 IBM524618:IBP524620 ILI524618:ILL524620 IVE524618:IVH524620 JFA524618:JFD524620 JOW524618:JOZ524620 JYS524618:JYV524620 KIO524618:KIR524620 KSK524618:KSN524620 LCG524618:LCJ524620 LMC524618:LMF524620 LVY524618:LWB524620 MFU524618:MFX524620 MPQ524618:MPT524620 MZM524618:MZP524620 NJI524618:NJL524620 NTE524618:NTH524620 ODA524618:ODD524620 OMW524618:OMZ524620 OWS524618:OWV524620 PGO524618:PGR524620 PQK524618:PQN524620 QAG524618:QAJ524620 QKC524618:QKF524620 QTY524618:QUB524620 RDU524618:RDX524620 RNQ524618:RNT524620 RXM524618:RXP524620 SHI524618:SHL524620 SRE524618:SRH524620 TBA524618:TBD524620 TKW524618:TKZ524620 TUS524618:TUV524620 UEO524618:UER524620 UOK524618:UON524620 UYG524618:UYJ524620 VIC524618:VIF524620 VRY524618:VSB524620 WBU524618:WBX524620 WLQ524618:WLT524620 WVM524618:WVP524620 E590154:H590156 JA590154:JD590156 SW590154:SZ590156 ACS590154:ACV590156 AMO590154:AMR590156 AWK590154:AWN590156 BGG590154:BGJ590156 BQC590154:BQF590156 BZY590154:CAB590156 CJU590154:CJX590156 CTQ590154:CTT590156 DDM590154:DDP590156 DNI590154:DNL590156 DXE590154:DXH590156 EHA590154:EHD590156 EQW590154:EQZ590156 FAS590154:FAV590156 FKO590154:FKR590156 FUK590154:FUN590156 GEG590154:GEJ590156 GOC590154:GOF590156 GXY590154:GYB590156 HHU590154:HHX590156 HRQ590154:HRT590156 IBM590154:IBP590156 ILI590154:ILL590156 IVE590154:IVH590156 JFA590154:JFD590156 JOW590154:JOZ590156 JYS590154:JYV590156 KIO590154:KIR590156 KSK590154:KSN590156 LCG590154:LCJ590156 LMC590154:LMF590156 LVY590154:LWB590156 MFU590154:MFX590156 MPQ590154:MPT590156 MZM590154:MZP590156 NJI590154:NJL590156 NTE590154:NTH590156 ODA590154:ODD590156 OMW590154:OMZ590156 OWS590154:OWV590156 PGO590154:PGR590156 PQK590154:PQN590156 QAG590154:QAJ590156 QKC590154:QKF590156 QTY590154:QUB590156 RDU590154:RDX590156 RNQ590154:RNT590156 RXM590154:RXP590156 SHI590154:SHL590156 SRE590154:SRH590156 TBA590154:TBD590156 TKW590154:TKZ590156 TUS590154:TUV590156 UEO590154:UER590156 UOK590154:UON590156 UYG590154:UYJ590156 VIC590154:VIF590156 VRY590154:VSB590156 WBU590154:WBX590156 WLQ590154:WLT590156 WVM590154:WVP590156 E655690:H655692 JA655690:JD655692 SW655690:SZ655692 ACS655690:ACV655692 AMO655690:AMR655692 AWK655690:AWN655692 BGG655690:BGJ655692 BQC655690:BQF655692 BZY655690:CAB655692 CJU655690:CJX655692 CTQ655690:CTT655692 DDM655690:DDP655692 DNI655690:DNL655692 DXE655690:DXH655692 EHA655690:EHD655692 EQW655690:EQZ655692 FAS655690:FAV655692 FKO655690:FKR655692 FUK655690:FUN655692 GEG655690:GEJ655692 GOC655690:GOF655692 GXY655690:GYB655692 HHU655690:HHX655692 HRQ655690:HRT655692 IBM655690:IBP655692 ILI655690:ILL655692 IVE655690:IVH655692 JFA655690:JFD655692 JOW655690:JOZ655692 JYS655690:JYV655692 KIO655690:KIR655692 KSK655690:KSN655692 LCG655690:LCJ655692 LMC655690:LMF655692 LVY655690:LWB655692 MFU655690:MFX655692 MPQ655690:MPT655692 MZM655690:MZP655692 NJI655690:NJL655692 NTE655690:NTH655692 ODA655690:ODD655692 OMW655690:OMZ655692 OWS655690:OWV655692 PGO655690:PGR655692 PQK655690:PQN655692 QAG655690:QAJ655692 QKC655690:QKF655692 QTY655690:QUB655692 RDU655690:RDX655692 RNQ655690:RNT655692 RXM655690:RXP655692 SHI655690:SHL655692 SRE655690:SRH655692 TBA655690:TBD655692 TKW655690:TKZ655692 TUS655690:TUV655692 UEO655690:UER655692 UOK655690:UON655692 UYG655690:UYJ655692 VIC655690:VIF655692 VRY655690:VSB655692 WBU655690:WBX655692 WLQ655690:WLT655692 WVM655690:WVP655692 E721226:H721228 JA721226:JD721228 SW721226:SZ721228 ACS721226:ACV721228 AMO721226:AMR721228 AWK721226:AWN721228 BGG721226:BGJ721228 BQC721226:BQF721228 BZY721226:CAB721228 CJU721226:CJX721228 CTQ721226:CTT721228 DDM721226:DDP721228 DNI721226:DNL721228 DXE721226:DXH721228 EHA721226:EHD721228 EQW721226:EQZ721228 FAS721226:FAV721228 FKO721226:FKR721228 FUK721226:FUN721228 GEG721226:GEJ721228 GOC721226:GOF721228 GXY721226:GYB721228 HHU721226:HHX721228 HRQ721226:HRT721228 IBM721226:IBP721228 ILI721226:ILL721228 IVE721226:IVH721228 JFA721226:JFD721228 JOW721226:JOZ721228 JYS721226:JYV721228 KIO721226:KIR721228 KSK721226:KSN721228 LCG721226:LCJ721228 LMC721226:LMF721228 LVY721226:LWB721228 MFU721226:MFX721228 MPQ721226:MPT721228 MZM721226:MZP721228 NJI721226:NJL721228 NTE721226:NTH721228 ODA721226:ODD721228 OMW721226:OMZ721228 OWS721226:OWV721228 PGO721226:PGR721228 PQK721226:PQN721228 QAG721226:QAJ721228 QKC721226:QKF721228 QTY721226:QUB721228 RDU721226:RDX721228 RNQ721226:RNT721228 RXM721226:RXP721228 SHI721226:SHL721228 SRE721226:SRH721228 TBA721226:TBD721228 TKW721226:TKZ721228 TUS721226:TUV721228 UEO721226:UER721228 UOK721226:UON721228 UYG721226:UYJ721228 VIC721226:VIF721228 VRY721226:VSB721228 WBU721226:WBX721228 WLQ721226:WLT721228 WVM721226:WVP721228 E786762:H786764 JA786762:JD786764 SW786762:SZ786764 ACS786762:ACV786764 AMO786762:AMR786764 AWK786762:AWN786764 BGG786762:BGJ786764 BQC786762:BQF786764 BZY786762:CAB786764 CJU786762:CJX786764 CTQ786762:CTT786764 DDM786762:DDP786764 DNI786762:DNL786764 DXE786762:DXH786764 EHA786762:EHD786764 EQW786762:EQZ786764 FAS786762:FAV786764 FKO786762:FKR786764 FUK786762:FUN786764 GEG786762:GEJ786764 GOC786762:GOF786764 GXY786762:GYB786764 HHU786762:HHX786764 HRQ786762:HRT786764 IBM786762:IBP786764 ILI786762:ILL786764 IVE786762:IVH786764 JFA786762:JFD786764 JOW786762:JOZ786764 JYS786762:JYV786764 KIO786762:KIR786764 KSK786762:KSN786764 LCG786762:LCJ786764 LMC786762:LMF786764 LVY786762:LWB786764 MFU786762:MFX786764 MPQ786762:MPT786764 MZM786762:MZP786764 NJI786762:NJL786764 NTE786762:NTH786764 ODA786762:ODD786764 OMW786762:OMZ786764 OWS786762:OWV786764 PGO786762:PGR786764 PQK786762:PQN786764 QAG786762:QAJ786764 QKC786762:QKF786764 QTY786762:QUB786764 RDU786762:RDX786764 RNQ786762:RNT786764 RXM786762:RXP786764 SHI786762:SHL786764 SRE786762:SRH786764 TBA786762:TBD786764 TKW786762:TKZ786764 TUS786762:TUV786764 UEO786762:UER786764 UOK786762:UON786764 UYG786762:UYJ786764 VIC786762:VIF786764 VRY786762:VSB786764 WBU786762:WBX786764 WLQ786762:WLT786764 WVM786762:WVP786764 E852298:H852300 JA852298:JD852300 SW852298:SZ852300 ACS852298:ACV852300 AMO852298:AMR852300 AWK852298:AWN852300 BGG852298:BGJ852300 BQC852298:BQF852300 BZY852298:CAB852300 CJU852298:CJX852300 CTQ852298:CTT852300 DDM852298:DDP852300 DNI852298:DNL852300 DXE852298:DXH852300 EHA852298:EHD852300 EQW852298:EQZ852300 FAS852298:FAV852300 FKO852298:FKR852300 FUK852298:FUN852300 GEG852298:GEJ852300 GOC852298:GOF852300 GXY852298:GYB852300 HHU852298:HHX852300 HRQ852298:HRT852300 IBM852298:IBP852300 ILI852298:ILL852300 IVE852298:IVH852300 JFA852298:JFD852300 JOW852298:JOZ852300 JYS852298:JYV852300 KIO852298:KIR852300 KSK852298:KSN852300 LCG852298:LCJ852300 LMC852298:LMF852300 LVY852298:LWB852300 MFU852298:MFX852300 MPQ852298:MPT852300 MZM852298:MZP852300 NJI852298:NJL852300 NTE852298:NTH852300 ODA852298:ODD852300 OMW852298:OMZ852300 OWS852298:OWV852300 PGO852298:PGR852300 PQK852298:PQN852300 QAG852298:QAJ852300 QKC852298:QKF852300 QTY852298:QUB852300 RDU852298:RDX852300 RNQ852298:RNT852300 RXM852298:RXP852300 SHI852298:SHL852300 SRE852298:SRH852300 TBA852298:TBD852300 TKW852298:TKZ852300 TUS852298:TUV852300 UEO852298:UER852300 UOK852298:UON852300 UYG852298:UYJ852300 VIC852298:VIF852300 VRY852298:VSB852300 WBU852298:WBX852300 WLQ852298:WLT852300 WVM852298:WVP852300 E917834:H917836 JA917834:JD917836 SW917834:SZ917836 ACS917834:ACV917836 AMO917834:AMR917836 AWK917834:AWN917836 BGG917834:BGJ917836 BQC917834:BQF917836 BZY917834:CAB917836 CJU917834:CJX917836 CTQ917834:CTT917836 DDM917834:DDP917836 DNI917834:DNL917836 DXE917834:DXH917836 EHA917834:EHD917836 EQW917834:EQZ917836 FAS917834:FAV917836 FKO917834:FKR917836 FUK917834:FUN917836 GEG917834:GEJ917836 GOC917834:GOF917836 GXY917834:GYB917836 HHU917834:HHX917836 HRQ917834:HRT917836 IBM917834:IBP917836 ILI917834:ILL917836 IVE917834:IVH917836 JFA917834:JFD917836 JOW917834:JOZ917836 JYS917834:JYV917836 KIO917834:KIR917836 KSK917834:KSN917836 LCG917834:LCJ917836 LMC917834:LMF917836 LVY917834:LWB917836 MFU917834:MFX917836 MPQ917834:MPT917836 MZM917834:MZP917836 NJI917834:NJL917836 NTE917834:NTH917836 ODA917834:ODD917836 OMW917834:OMZ917836 OWS917834:OWV917836 PGO917834:PGR917836 PQK917834:PQN917836 QAG917834:QAJ917836 QKC917834:QKF917836 QTY917834:QUB917836 RDU917834:RDX917836 RNQ917834:RNT917836 RXM917834:RXP917836 SHI917834:SHL917836 SRE917834:SRH917836 TBA917834:TBD917836 TKW917834:TKZ917836 TUS917834:TUV917836 UEO917834:UER917836 UOK917834:UON917836 UYG917834:UYJ917836 VIC917834:VIF917836 VRY917834:VSB917836 WBU917834:WBX917836 WLQ917834:WLT917836 WVM917834:WVP917836 E983370:H983372 JA983370:JD983372 SW983370:SZ983372 ACS983370:ACV983372 AMO983370:AMR983372 AWK983370:AWN983372 BGG983370:BGJ983372 BQC983370:BQF983372 BZY983370:CAB983372 CJU983370:CJX983372 CTQ983370:CTT983372 DDM983370:DDP983372 DNI983370:DNL983372 DXE983370:DXH983372 EHA983370:EHD983372 EQW983370:EQZ983372 FAS983370:FAV983372 FKO983370:FKR983372 FUK983370:FUN983372 GEG983370:GEJ983372 GOC983370:GOF983372 GXY983370:GYB983372 HHU983370:HHX983372 HRQ983370:HRT983372 IBM983370:IBP983372 ILI983370:ILL983372 IVE983370:IVH983372 JFA983370:JFD983372 JOW983370:JOZ983372 JYS983370:JYV983372 KIO983370:KIR983372 KSK983370:KSN983372 LCG983370:LCJ983372 LMC983370:LMF983372 LVY983370:LWB983372 MFU983370:MFX983372 MPQ983370:MPT983372 MZM983370:MZP983372 NJI983370:NJL983372 NTE983370:NTH983372 ODA983370:ODD983372 OMW983370:OMZ983372 OWS983370:OWV983372 PGO983370:PGR983372 PQK983370:PQN983372 QAG983370:QAJ983372 QKC983370:QKF983372 QTY983370:QUB983372 RDU983370:RDX983372 RNQ983370:RNT983372 RXM983370:RXP983372 SHI983370:SHL983372 SRE983370:SRH983372 TBA983370:TBD983372 TKW983370:TKZ983372 TUS983370:TUV983372 UEO983370:UER983372 UOK983370:UON983372 UYG983370:UYJ983372 VIC983370:VIF983372 VRY983370:VSB983372 WBU983370:WBX983372 WLQ983370:WLT983372 WVM983370:WVP983372 E66033:H66033 JA66033:JD66033 SW66033:SZ66033 ACS66033:ACV66033 AMO66033:AMR66033 AWK66033:AWN66033 BGG66033:BGJ66033 BQC66033:BQF66033 BZY66033:CAB66033 CJU66033:CJX66033 CTQ66033:CTT66033 DDM66033:DDP66033 DNI66033:DNL66033 DXE66033:DXH66033 EHA66033:EHD66033 EQW66033:EQZ66033 FAS66033:FAV66033 FKO66033:FKR66033 FUK66033:FUN66033 GEG66033:GEJ66033 GOC66033:GOF66033 GXY66033:GYB66033 HHU66033:HHX66033 HRQ66033:HRT66033 IBM66033:IBP66033 ILI66033:ILL66033 IVE66033:IVH66033 JFA66033:JFD66033 JOW66033:JOZ66033 JYS66033:JYV66033 KIO66033:KIR66033 KSK66033:KSN66033 LCG66033:LCJ66033 LMC66033:LMF66033 LVY66033:LWB66033 MFU66033:MFX66033 MPQ66033:MPT66033 MZM66033:MZP66033 NJI66033:NJL66033 NTE66033:NTH66033 ODA66033:ODD66033 OMW66033:OMZ66033 OWS66033:OWV66033 PGO66033:PGR66033 PQK66033:PQN66033 QAG66033:QAJ66033 QKC66033:QKF66033 QTY66033:QUB66033 RDU66033:RDX66033 RNQ66033:RNT66033 RXM66033:RXP66033 SHI66033:SHL66033 SRE66033:SRH66033 TBA66033:TBD66033 TKW66033:TKZ66033 TUS66033:TUV66033 UEO66033:UER66033 UOK66033:UON66033 UYG66033:UYJ66033 VIC66033:VIF66033 VRY66033:VSB66033 WBU66033:WBX66033 WLQ66033:WLT66033 WVM66033:WVP66033 E131569:H131569 JA131569:JD131569 SW131569:SZ131569 ACS131569:ACV131569 AMO131569:AMR131569 AWK131569:AWN131569 BGG131569:BGJ131569 BQC131569:BQF131569 BZY131569:CAB131569 CJU131569:CJX131569 CTQ131569:CTT131569 DDM131569:DDP131569 DNI131569:DNL131569 DXE131569:DXH131569 EHA131569:EHD131569 EQW131569:EQZ131569 FAS131569:FAV131569 FKO131569:FKR131569 FUK131569:FUN131569 GEG131569:GEJ131569 GOC131569:GOF131569 GXY131569:GYB131569 HHU131569:HHX131569 HRQ131569:HRT131569 IBM131569:IBP131569 ILI131569:ILL131569 IVE131569:IVH131569 JFA131569:JFD131569 JOW131569:JOZ131569 JYS131569:JYV131569 KIO131569:KIR131569 KSK131569:KSN131569 LCG131569:LCJ131569 LMC131569:LMF131569 LVY131569:LWB131569 MFU131569:MFX131569 MPQ131569:MPT131569 MZM131569:MZP131569 NJI131569:NJL131569 NTE131569:NTH131569 ODA131569:ODD131569 OMW131569:OMZ131569 OWS131569:OWV131569 PGO131569:PGR131569 PQK131569:PQN131569 QAG131569:QAJ131569 QKC131569:QKF131569 QTY131569:QUB131569 RDU131569:RDX131569 RNQ131569:RNT131569 RXM131569:RXP131569 SHI131569:SHL131569 SRE131569:SRH131569 TBA131569:TBD131569 TKW131569:TKZ131569 TUS131569:TUV131569 UEO131569:UER131569 UOK131569:UON131569 UYG131569:UYJ131569 VIC131569:VIF131569 VRY131569:VSB131569 WBU131569:WBX131569 WLQ131569:WLT131569 WVM131569:WVP131569 E197105:H197105 JA197105:JD197105 SW197105:SZ197105 ACS197105:ACV197105 AMO197105:AMR197105 AWK197105:AWN197105 BGG197105:BGJ197105 BQC197105:BQF197105 BZY197105:CAB197105 CJU197105:CJX197105 CTQ197105:CTT197105 DDM197105:DDP197105 DNI197105:DNL197105 DXE197105:DXH197105 EHA197105:EHD197105 EQW197105:EQZ197105 FAS197105:FAV197105 FKO197105:FKR197105 FUK197105:FUN197105 GEG197105:GEJ197105 GOC197105:GOF197105 GXY197105:GYB197105 HHU197105:HHX197105 HRQ197105:HRT197105 IBM197105:IBP197105 ILI197105:ILL197105 IVE197105:IVH197105 JFA197105:JFD197105 JOW197105:JOZ197105 JYS197105:JYV197105 KIO197105:KIR197105 KSK197105:KSN197105 LCG197105:LCJ197105 LMC197105:LMF197105 LVY197105:LWB197105 MFU197105:MFX197105 MPQ197105:MPT197105 MZM197105:MZP197105 NJI197105:NJL197105 NTE197105:NTH197105 ODA197105:ODD197105 OMW197105:OMZ197105 OWS197105:OWV197105 PGO197105:PGR197105 PQK197105:PQN197105 QAG197105:QAJ197105 QKC197105:QKF197105 QTY197105:QUB197105 RDU197105:RDX197105 RNQ197105:RNT197105 RXM197105:RXP197105 SHI197105:SHL197105 SRE197105:SRH197105 TBA197105:TBD197105 TKW197105:TKZ197105 TUS197105:TUV197105 UEO197105:UER197105 UOK197105:UON197105 UYG197105:UYJ197105 VIC197105:VIF197105 VRY197105:VSB197105 WBU197105:WBX197105 WLQ197105:WLT197105 WVM197105:WVP197105 E262641:H262641 JA262641:JD262641 SW262641:SZ262641 ACS262641:ACV262641 AMO262641:AMR262641 AWK262641:AWN262641 BGG262641:BGJ262641 BQC262641:BQF262641 BZY262641:CAB262641 CJU262641:CJX262641 CTQ262641:CTT262641 DDM262641:DDP262641 DNI262641:DNL262641 DXE262641:DXH262641 EHA262641:EHD262641 EQW262641:EQZ262641 FAS262641:FAV262641 FKO262641:FKR262641 FUK262641:FUN262641 GEG262641:GEJ262641 GOC262641:GOF262641 GXY262641:GYB262641 HHU262641:HHX262641 HRQ262641:HRT262641 IBM262641:IBP262641 ILI262641:ILL262641 IVE262641:IVH262641 JFA262641:JFD262641 JOW262641:JOZ262641 JYS262641:JYV262641 KIO262641:KIR262641 KSK262641:KSN262641 LCG262641:LCJ262641 LMC262641:LMF262641 LVY262641:LWB262641 MFU262641:MFX262641 MPQ262641:MPT262641 MZM262641:MZP262641 NJI262641:NJL262641 NTE262641:NTH262641 ODA262641:ODD262641 OMW262641:OMZ262641 OWS262641:OWV262641 PGO262641:PGR262641 PQK262641:PQN262641 QAG262641:QAJ262641 QKC262641:QKF262641 QTY262641:QUB262641 RDU262641:RDX262641 RNQ262641:RNT262641 RXM262641:RXP262641 SHI262641:SHL262641 SRE262641:SRH262641 TBA262641:TBD262641 TKW262641:TKZ262641 TUS262641:TUV262641 UEO262641:UER262641 UOK262641:UON262641 UYG262641:UYJ262641 VIC262641:VIF262641 VRY262641:VSB262641 WBU262641:WBX262641 WLQ262641:WLT262641 WVM262641:WVP262641 E328177:H328177 JA328177:JD328177 SW328177:SZ328177 ACS328177:ACV328177 AMO328177:AMR328177 AWK328177:AWN328177 BGG328177:BGJ328177 BQC328177:BQF328177 BZY328177:CAB328177 CJU328177:CJX328177 CTQ328177:CTT328177 DDM328177:DDP328177 DNI328177:DNL328177 DXE328177:DXH328177 EHA328177:EHD328177 EQW328177:EQZ328177 FAS328177:FAV328177 FKO328177:FKR328177 FUK328177:FUN328177 GEG328177:GEJ328177 GOC328177:GOF328177 GXY328177:GYB328177 HHU328177:HHX328177 HRQ328177:HRT328177 IBM328177:IBP328177 ILI328177:ILL328177 IVE328177:IVH328177 JFA328177:JFD328177 JOW328177:JOZ328177 JYS328177:JYV328177 KIO328177:KIR328177 KSK328177:KSN328177 LCG328177:LCJ328177 LMC328177:LMF328177 LVY328177:LWB328177 MFU328177:MFX328177 MPQ328177:MPT328177 MZM328177:MZP328177 NJI328177:NJL328177 NTE328177:NTH328177 ODA328177:ODD328177 OMW328177:OMZ328177 OWS328177:OWV328177 PGO328177:PGR328177 PQK328177:PQN328177 QAG328177:QAJ328177 QKC328177:QKF328177 QTY328177:QUB328177 RDU328177:RDX328177 RNQ328177:RNT328177 RXM328177:RXP328177 SHI328177:SHL328177 SRE328177:SRH328177 TBA328177:TBD328177 TKW328177:TKZ328177 TUS328177:TUV328177 UEO328177:UER328177 UOK328177:UON328177 UYG328177:UYJ328177 VIC328177:VIF328177 VRY328177:VSB328177 WBU328177:WBX328177 WLQ328177:WLT328177 WVM328177:WVP328177 E393713:H393713 JA393713:JD393713 SW393713:SZ393713 ACS393713:ACV393713 AMO393713:AMR393713 AWK393713:AWN393713 BGG393713:BGJ393713 BQC393713:BQF393713 BZY393713:CAB393713 CJU393713:CJX393713 CTQ393713:CTT393713 DDM393713:DDP393713 DNI393713:DNL393713 DXE393713:DXH393713 EHA393713:EHD393713 EQW393713:EQZ393713 FAS393713:FAV393713 FKO393713:FKR393713 FUK393713:FUN393713 GEG393713:GEJ393713 GOC393713:GOF393713 GXY393713:GYB393713 HHU393713:HHX393713 HRQ393713:HRT393713 IBM393713:IBP393713 ILI393713:ILL393713 IVE393713:IVH393713 JFA393713:JFD393713 JOW393713:JOZ393713 JYS393713:JYV393713 KIO393713:KIR393713 KSK393713:KSN393713 LCG393713:LCJ393713 LMC393713:LMF393713 LVY393713:LWB393713 MFU393713:MFX393713 MPQ393713:MPT393713 MZM393713:MZP393713 NJI393713:NJL393713 NTE393713:NTH393713 ODA393713:ODD393713 OMW393713:OMZ393713 OWS393713:OWV393713 PGO393713:PGR393713 PQK393713:PQN393713 QAG393713:QAJ393713 QKC393713:QKF393713 QTY393713:QUB393713 RDU393713:RDX393713 RNQ393713:RNT393713 RXM393713:RXP393713 SHI393713:SHL393713 SRE393713:SRH393713 TBA393713:TBD393713 TKW393713:TKZ393713 TUS393713:TUV393713 UEO393713:UER393713 UOK393713:UON393713 UYG393713:UYJ393713 VIC393713:VIF393713 VRY393713:VSB393713 WBU393713:WBX393713 WLQ393713:WLT393713 WVM393713:WVP393713 E459249:H459249 JA459249:JD459249 SW459249:SZ459249 ACS459249:ACV459249 AMO459249:AMR459249 AWK459249:AWN459249 BGG459249:BGJ459249 BQC459249:BQF459249 BZY459249:CAB459249 CJU459249:CJX459249 CTQ459249:CTT459249 DDM459249:DDP459249 DNI459249:DNL459249 DXE459249:DXH459249 EHA459249:EHD459249 EQW459249:EQZ459249 FAS459249:FAV459249 FKO459249:FKR459249 FUK459249:FUN459249 GEG459249:GEJ459249 GOC459249:GOF459249 GXY459249:GYB459249 HHU459249:HHX459249 HRQ459249:HRT459249 IBM459249:IBP459249 ILI459249:ILL459249 IVE459249:IVH459249 JFA459249:JFD459249 JOW459249:JOZ459249 JYS459249:JYV459249 KIO459249:KIR459249 KSK459249:KSN459249 LCG459249:LCJ459249 LMC459249:LMF459249 LVY459249:LWB459249 MFU459249:MFX459249 MPQ459249:MPT459249 MZM459249:MZP459249 NJI459249:NJL459249 NTE459249:NTH459249 ODA459249:ODD459249 OMW459249:OMZ459249 OWS459249:OWV459249 PGO459249:PGR459249 PQK459249:PQN459249 QAG459249:QAJ459249 QKC459249:QKF459249 QTY459249:QUB459249 RDU459249:RDX459249 RNQ459249:RNT459249 RXM459249:RXP459249 SHI459249:SHL459249 SRE459249:SRH459249 TBA459249:TBD459249 TKW459249:TKZ459249 TUS459249:TUV459249 UEO459249:UER459249 UOK459249:UON459249 UYG459249:UYJ459249 VIC459249:VIF459249 VRY459249:VSB459249 WBU459249:WBX459249 WLQ459249:WLT459249 WVM459249:WVP459249 E524785:H524785 JA524785:JD524785 SW524785:SZ524785 ACS524785:ACV524785 AMO524785:AMR524785 AWK524785:AWN524785 BGG524785:BGJ524785 BQC524785:BQF524785 BZY524785:CAB524785 CJU524785:CJX524785 CTQ524785:CTT524785 DDM524785:DDP524785 DNI524785:DNL524785 DXE524785:DXH524785 EHA524785:EHD524785 EQW524785:EQZ524785 FAS524785:FAV524785 FKO524785:FKR524785 FUK524785:FUN524785 GEG524785:GEJ524785 GOC524785:GOF524785 GXY524785:GYB524785 HHU524785:HHX524785 HRQ524785:HRT524785 IBM524785:IBP524785 ILI524785:ILL524785 IVE524785:IVH524785 JFA524785:JFD524785 JOW524785:JOZ524785 JYS524785:JYV524785 KIO524785:KIR524785 KSK524785:KSN524785 LCG524785:LCJ524785 LMC524785:LMF524785 LVY524785:LWB524785 MFU524785:MFX524785 MPQ524785:MPT524785 MZM524785:MZP524785 NJI524785:NJL524785 NTE524785:NTH524785 ODA524785:ODD524785 OMW524785:OMZ524785 OWS524785:OWV524785 PGO524785:PGR524785 PQK524785:PQN524785 QAG524785:QAJ524785 QKC524785:QKF524785 QTY524785:QUB524785 RDU524785:RDX524785 RNQ524785:RNT524785 RXM524785:RXP524785 SHI524785:SHL524785 SRE524785:SRH524785 TBA524785:TBD524785 TKW524785:TKZ524785 TUS524785:TUV524785 UEO524785:UER524785 UOK524785:UON524785 UYG524785:UYJ524785 VIC524785:VIF524785 VRY524785:VSB524785 WBU524785:WBX524785 WLQ524785:WLT524785 WVM524785:WVP524785 E590321:H590321 JA590321:JD590321 SW590321:SZ590321 ACS590321:ACV590321 AMO590321:AMR590321 AWK590321:AWN590321 BGG590321:BGJ590321 BQC590321:BQF590321 BZY590321:CAB590321 CJU590321:CJX590321 CTQ590321:CTT590321 DDM590321:DDP590321 DNI590321:DNL590321 DXE590321:DXH590321 EHA590321:EHD590321 EQW590321:EQZ590321 FAS590321:FAV590321 FKO590321:FKR590321 FUK590321:FUN590321 GEG590321:GEJ590321 GOC590321:GOF590321 GXY590321:GYB590321 HHU590321:HHX590321 HRQ590321:HRT590321 IBM590321:IBP590321 ILI590321:ILL590321 IVE590321:IVH590321 JFA590321:JFD590321 JOW590321:JOZ590321 JYS590321:JYV590321 KIO590321:KIR590321 KSK590321:KSN590321 LCG590321:LCJ590321 LMC590321:LMF590321 LVY590321:LWB590321 MFU590321:MFX590321 MPQ590321:MPT590321 MZM590321:MZP590321 NJI590321:NJL590321 NTE590321:NTH590321 ODA590321:ODD590321 OMW590321:OMZ590321 OWS590321:OWV590321 PGO590321:PGR590321 PQK590321:PQN590321 QAG590321:QAJ590321 QKC590321:QKF590321 QTY590321:QUB590321 RDU590321:RDX590321 RNQ590321:RNT590321 RXM590321:RXP590321 SHI590321:SHL590321 SRE590321:SRH590321 TBA590321:TBD590321 TKW590321:TKZ590321 TUS590321:TUV590321 UEO590321:UER590321 UOK590321:UON590321 UYG590321:UYJ590321 VIC590321:VIF590321 VRY590321:VSB590321 WBU590321:WBX590321 WLQ590321:WLT590321 WVM590321:WVP590321 E655857:H655857 JA655857:JD655857 SW655857:SZ655857 ACS655857:ACV655857 AMO655857:AMR655857 AWK655857:AWN655857 BGG655857:BGJ655857 BQC655857:BQF655857 BZY655857:CAB655857 CJU655857:CJX655857 CTQ655857:CTT655857 DDM655857:DDP655857 DNI655857:DNL655857 DXE655857:DXH655857 EHA655857:EHD655857 EQW655857:EQZ655857 FAS655857:FAV655857 FKO655857:FKR655857 FUK655857:FUN655857 GEG655857:GEJ655857 GOC655857:GOF655857 GXY655857:GYB655857 HHU655857:HHX655857 HRQ655857:HRT655857 IBM655857:IBP655857 ILI655857:ILL655857 IVE655857:IVH655857 JFA655857:JFD655857 JOW655857:JOZ655857 JYS655857:JYV655857 KIO655857:KIR655857 KSK655857:KSN655857 LCG655857:LCJ655857 LMC655857:LMF655857 LVY655857:LWB655857 MFU655857:MFX655857 MPQ655857:MPT655857 MZM655857:MZP655857 NJI655857:NJL655857 NTE655857:NTH655857 ODA655857:ODD655857 OMW655857:OMZ655857 OWS655857:OWV655857 PGO655857:PGR655857 PQK655857:PQN655857 QAG655857:QAJ655857 QKC655857:QKF655857 QTY655857:QUB655857 RDU655857:RDX655857 RNQ655857:RNT655857 RXM655857:RXP655857 SHI655857:SHL655857 SRE655857:SRH655857 TBA655857:TBD655857 TKW655857:TKZ655857 TUS655857:TUV655857 UEO655857:UER655857 UOK655857:UON655857 UYG655857:UYJ655857 VIC655857:VIF655857 VRY655857:VSB655857 WBU655857:WBX655857 WLQ655857:WLT655857 WVM655857:WVP655857 E721393:H721393 JA721393:JD721393 SW721393:SZ721393 ACS721393:ACV721393 AMO721393:AMR721393 AWK721393:AWN721393 BGG721393:BGJ721393 BQC721393:BQF721393 BZY721393:CAB721393 CJU721393:CJX721393 CTQ721393:CTT721393 DDM721393:DDP721393 DNI721393:DNL721393 DXE721393:DXH721393 EHA721393:EHD721393 EQW721393:EQZ721393 FAS721393:FAV721393 FKO721393:FKR721393 FUK721393:FUN721393 GEG721393:GEJ721393 GOC721393:GOF721393 GXY721393:GYB721393 HHU721393:HHX721393 HRQ721393:HRT721393 IBM721393:IBP721393 ILI721393:ILL721393 IVE721393:IVH721393 JFA721393:JFD721393 JOW721393:JOZ721393 JYS721393:JYV721393 KIO721393:KIR721393 KSK721393:KSN721393 LCG721393:LCJ721393 LMC721393:LMF721393 LVY721393:LWB721393 MFU721393:MFX721393 MPQ721393:MPT721393 MZM721393:MZP721393 NJI721393:NJL721393 NTE721393:NTH721393 ODA721393:ODD721393 OMW721393:OMZ721393 OWS721393:OWV721393 PGO721393:PGR721393 PQK721393:PQN721393 QAG721393:QAJ721393 QKC721393:QKF721393 QTY721393:QUB721393 RDU721393:RDX721393 RNQ721393:RNT721393 RXM721393:RXP721393 SHI721393:SHL721393 SRE721393:SRH721393 TBA721393:TBD721393 TKW721393:TKZ721393 TUS721393:TUV721393 UEO721393:UER721393 UOK721393:UON721393 UYG721393:UYJ721393 VIC721393:VIF721393 VRY721393:VSB721393 WBU721393:WBX721393 WLQ721393:WLT721393 WVM721393:WVP721393 E786929:H786929 JA786929:JD786929 SW786929:SZ786929 ACS786929:ACV786929 AMO786929:AMR786929 AWK786929:AWN786929 BGG786929:BGJ786929 BQC786929:BQF786929 BZY786929:CAB786929 CJU786929:CJX786929 CTQ786929:CTT786929 DDM786929:DDP786929 DNI786929:DNL786929 DXE786929:DXH786929 EHA786929:EHD786929 EQW786929:EQZ786929 FAS786929:FAV786929 FKO786929:FKR786929 FUK786929:FUN786929 GEG786929:GEJ786929 GOC786929:GOF786929 GXY786929:GYB786929 HHU786929:HHX786929 HRQ786929:HRT786929 IBM786929:IBP786929 ILI786929:ILL786929 IVE786929:IVH786929 JFA786929:JFD786929 JOW786929:JOZ786929 JYS786929:JYV786929 KIO786929:KIR786929 KSK786929:KSN786929 LCG786929:LCJ786929 LMC786929:LMF786929 LVY786929:LWB786929 MFU786929:MFX786929 MPQ786929:MPT786929 MZM786929:MZP786929 NJI786929:NJL786929 NTE786929:NTH786929 ODA786929:ODD786929 OMW786929:OMZ786929 OWS786929:OWV786929 PGO786929:PGR786929 PQK786929:PQN786929 QAG786929:QAJ786929 QKC786929:QKF786929 QTY786929:QUB786929 RDU786929:RDX786929 RNQ786929:RNT786929 RXM786929:RXP786929 SHI786929:SHL786929 SRE786929:SRH786929 TBA786929:TBD786929 TKW786929:TKZ786929 TUS786929:TUV786929 UEO786929:UER786929 UOK786929:UON786929 UYG786929:UYJ786929 VIC786929:VIF786929 VRY786929:VSB786929 WBU786929:WBX786929 WLQ786929:WLT786929 WVM786929:WVP786929 E852465:H852465 JA852465:JD852465 SW852465:SZ852465 ACS852465:ACV852465 AMO852465:AMR852465 AWK852465:AWN852465 BGG852465:BGJ852465 BQC852465:BQF852465 BZY852465:CAB852465 CJU852465:CJX852465 CTQ852465:CTT852465 DDM852465:DDP852465 DNI852465:DNL852465 DXE852465:DXH852465 EHA852465:EHD852465 EQW852465:EQZ852465 FAS852465:FAV852465 FKO852465:FKR852465 FUK852465:FUN852465 GEG852465:GEJ852465 GOC852465:GOF852465 GXY852465:GYB852465 HHU852465:HHX852465 HRQ852465:HRT852465 IBM852465:IBP852465 ILI852465:ILL852465 IVE852465:IVH852465 JFA852465:JFD852465 JOW852465:JOZ852465 JYS852465:JYV852465 KIO852465:KIR852465 KSK852465:KSN852465 LCG852465:LCJ852465 LMC852465:LMF852465 LVY852465:LWB852465 MFU852465:MFX852465 MPQ852465:MPT852465 MZM852465:MZP852465 NJI852465:NJL852465 NTE852465:NTH852465 ODA852465:ODD852465 OMW852465:OMZ852465 OWS852465:OWV852465 PGO852465:PGR852465 PQK852465:PQN852465 QAG852465:QAJ852465 QKC852465:QKF852465 QTY852465:QUB852465 RDU852465:RDX852465 RNQ852465:RNT852465 RXM852465:RXP852465 SHI852465:SHL852465 SRE852465:SRH852465 TBA852465:TBD852465 TKW852465:TKZ852465 TUS852465:TUV852465 UEO852465:UER852465 UOK852465:UON852465 UYG852465:UYJ852465 VIC852465:VIF852465 VRY852465:VSB852465 WBU852465:WBX852465 WLQ852465:WLT852465 WVM852465:WVP852465 E918001:H918001 JA918001:JD918001 SW918001:SZ918001 ACS918001:ACV918001 AMO918001:AMR918001 AWK918001:AWN918001 BGG918001:BGJ918001 BQC918001:BQF918001 BZY918001:CAB918001 CJU918001:CJX918001 CTQ918001:CTT918001 DDM918001:DDP918001 DNI918001:DNL918001 DXE918001:DXH918001 EHA918001:EHD918001 EQW918001:EQZ918001 FAS918001:FAV918001 FKO918001:FKR918001 FUK918001:FUN918001 GEG918001:GEJ918001 GOC918001:GOF918001 GXY918001:GYB918001 HHU918001:HHX918001 HRQ918001:HRT918001 IBM918001:IBP918001 ILI918001:ILL918001 IVE918001:IVH918001 JFA918001:JFD918001 JOW918001:JOZ918001 JYS918001:JYV918001 KIO918001:KIR918001 KSK918001:KSN918001 LCG918001:LCJ918001 LMC918001:LMF918001 LVY918001:LWB918001 MFU918001:MFX918001 MPQ918001:MPT918001 MZM918001:MZP918001 NJI918001:NJL918001 NTE918001:NTH918001 ODA918001:ODD918001 OMW918001:OMZ918001 OWS918001:OWV918001 PGO918001:PGR918001 PQK918001:PQN918001 QAG918001:QAJ918001 QKC918001:QKF918001 QTY918001:QUB918001 RDU918001:RDX918001 RNQ918001:RNT918001 RXM918001:RXP918001 SHI918001:SHL918001 SRE918001:SRH918001 TBA918001:TBD918001 TKW918001:TKZ918001 TUS918001:TUV918001 UEO918001:UER918001 UOK918001:UON918001 UYG918001:UYJ918001 VIC918001:VIF918001 VRY918001:VSB918001 WBU918001:WBX918001 WLQ918001:WLT918001 WVM918001:WVP918001 E983537:H983537 JA983537:JD983537 SW983537:SZ983537 ACS983537:ACV983537 AMO983537:AMR983537 AWK983537:AWN983537 BGG983537:BGJ983537 BQC983537:BQF983537 BZY983537:CAB983537 CJU983537:CJX983537 CTQ983537:CTT983537 DDM983537:DDP983537 DNI983537:DNL983537 DXE983537:DXH983537 EHA983537:EHD983537 EQW983537:EQZ983537 FAS983537:FAV983537 FKO983537:FKR983537 FUK983537:FUN983537 GEG983537:GEJ983537 GOC983537:GOF983537 GXY983537:GYB983537 HHU983537:HHX983537 HRQ983537:HRT983537 IBM983537:IBP983537 ILI983537:ILL983537 IVE983537:IVH983537 JFA983537:JFD983537 JOW983537:JOZ983537 JYS983537:JYV983537 KIO983537:KIR983537 KSK983537:KSN983537 LCG983537:LCJ983537 LMC983537:LMF983537 LVY983537:LWB983537 MFU983537:MFX983537 MPQ983537:MPT983537 MZM983537:MZP983537 NJI983537:NJL983537 NTE983537:NTH983537 ODA983537:ODD983537 OMW983537:OMZ983537 OWS983537:OWV983537 PGO983537:PGR983537 PQK983537:PQN983537 QAG983537:QAJ983537 QKC983537:QKF983537 QTY983537:QUB983537 RDU983537:RDX983537 RNQ983537:RNT983537 RXM983537:RXP983537 SHI983537:SHL983537 SRE983537:SRH983537 TBA983537:TBD983537 TKW983537:TKZ983537 TUS983537:TUV983537 UEO983537:UER983537 UOK983537:UON983537 UYG983537:UYJ983537 VIC983537:VIF983537 VRY983537:VSB983537 WBU983537:WBX983537 WLQ983537:WLT983537 WVM983537:WVP983537 E66071:H66073 JA66071:JD66073 SW66071:SZ66073 ACS66071:ACV66073 AMO66071:AMR66073 AWK66071:AWN66073 BGG66071:BGJ66073 BQC66071:BQF66073 BZY66071:CAB66073 CJU66071:CJX66073 CTQ66071:CTT66073 DDM66071:DDP66073 DNI66071:DNL66073 DXE66071:DXH66073 EHA66071:EHD66073 EQW66071:EQZ66073 FAS66071:FAV66073 FKO66071:FKR66073 FUK66071:FUN66073 GEG66071:GEJ66073 GOC66071:GOF66073 GXY66071:GYB66073 HHU66071:HHX66073 HRQ66071:HRT66073 IBM66071:IBP66073 ILI66071:ILL66073 IVE66071:IVH66073 JFA66071:JFD66073 JOW66071:JOZ66073 JYS66071:JYV66073 KIO66071:KIR66073 KSK66071:KSN66073 LCG66071:LCJ66073 LMC66071:LMF66073 LVY66071:LWB66073 MFU66071:MFX66073 MPQ66071:MPT66073 MZM66071:MZP66073 NJI66071:NJL66073 NTE66071:NTH66073 ODA66071:ODD66073 OMW66071:OMZ66073 OWS66071:OWV66073 PGO66071:PGR66073 PQK66071:PQN66073 QAG66071:QAJ66073 QKC66071:QKF66073 QTY66071:QUB66073 RDU66071:RDX66073 RNQ66071:RNT66073 RXM66071:RXP66073 SHI66071:SHL66073 SRE66071:SRH66073 TBA66071:TBD66073 TKW66071:TKZ66073 TUS66071:TUV66073 UEO66071:UER66073 UOK66071:UON66073 UYG66071:UYJ66073 VIC66071:VIF66073 VRY66071:VSB66073 WBU66071:WBX66073 WLQ66071:WLT66073 WVM66071:WVP66073 E131607:H131609 JA131607:JD131609 SW131607:SZ131609 ACS131607:ACV131609 AMO131607:AMR131609 AWK131607:AWN131609 BGG131607:BGJ131609 BQC131607:BQF131609 BZY131607:CAB131609 CJU131607:CJX131609 CTQ131607:CTT131609 DDM131607:DDP131609 DNI131607:DNL131609 DXE131607:DXH131609 EHA131607:EHD131609 EQW131607:EQZ131609 FAS131607:FAV131609 FKO131607:FKR131609 FUK131607:FUN131609 GEG131607:GEJ131609 GOC131607:GOF131609 GXY131607:GYB131609 HHU131607:HHX131609 HRQ131607:HRT131609 IBM131607:IBP131609 ILI131607:ILL131609 IVE131607:IVH131609 JFA131607:JFD131609 JOW131607:JOZ131609 JYS131607:JYV131609 KIO131607:KIR131609 KSK131607:KSN131609 LCG131607:LCJ131609 LMC131607:LMF131609 LVY131607:LWB131609 MFU131607:MFX131609 MPQ131607:MPT131609 MZM131607:MZP131609 NJI131607:NJL131609 NTE131607:NTH131609 ODA131607:ODD131609 OMW131607:OMZ131609 OWS131607:OWV131609 PGO131607:PGR131609 PQK131607:PQN131609 QAG131607:QAJ131609 QKC131607:QKF131609 QTY131607:QUB131609 RDU131607:RDX131609 RNQ131607:RNT131609 RXM131607:RXP131609 SHI131607:SHL131609 SRE131607:SRH131609 TBA131607:TBD131609 TKW131607:TKZ131609 TUS131607:TUV131609 UEO131607:UER131609 UOK131607:UON131609 UYG131607:UYJ131609 VIC131607:VIF131609 VRY131607:VSB131609 WBU131607:WBX131609 WLQ131607:WLT131609 WVM131607:WVP131609 E197143:H197145 JA197143:JD197145 SW197143:SZ197145 ACS197143:ACV197145 AMO197143:AMR197145 AWK197143:AWN197145 BGG197143:BGJ197145 BQC197143:BQF197145 BZY197143:CAB197145 CJU197143:CJX197145 CTQ197143:CTT197145 DDM197143:DDP197145 DNI197143:DNL197145 DXE197143:DXH197145 EHA197143:EHD197145 EQW197143:EQZ197145 FAS197143:FAV197145 FKO197143:FKR197145 FUK197143:FUN197145 GEG197143:GEJ197145 GOC197143:GOF197145 GXY197143:GYB197145 HHU197143:HHX197145 HRQ197143:HRT197145 IBM197143:IBP197145 ILI197143:ILL197145 IVE197143:IVH197145 JFA197143:JFD197145 JOW197143:JOZ197145 JYS197143:JYV197145 KIO197143:KIR197145 KSK197143:KSN197145 LCG197143:LCJ197145 LMC197143:LMF197145 LVY197143:LWB197145 MFU197143:MFX197145 MPQ197143:MPT197145 MZM197143:MZP197145 NJI197143:NJL197145 NTE197143:NTH197145 ODA197143:ODD197145 OMW197143:OMZ197145 OWS197143:OWV197145 PGO197143:PGR197145 PQK197143:PQN197145 QAG197143:QAJ197145 QKC197143:QKF197145 QTY197143:QUB197145 RDU197143:RDX197145 RNQ197143:RNT197145 RXM197143:RXP197145 SHI197143:SHL197145 SRE197143:SRH197145 TBA197143:TBD197145 TKW197143:TKZ197145 TUS197143:TUV197145 UEO197143:UER197145 UOK197143:UON197145 UYG197143:UYJ197145 VIC197143:VIF197145 VRY197143:VSB197145 WBU197143:WBX197145 WLQ197143:WLT197145 WVM197143:WVP197145 E262679:H262681 JA262679:JD262681 SW262679:SZ262681 ACS262679:ACV262681 AMO262679:AMR262681 AWK262679:AWN262681 BGG262679:BGJ262681 BQC262679:BQF262681 BZY262679:CAB262681 CJU262679:CJX262681 CTQ262679:CTT262681 DDM262679:DDP262681 DNI262679:DNL262681 DXE262679:DXH262681 EHA262679:EHD262681 EQW262679:EQZ262681 FAS262679:FAV262681 FKO262679:FKR262681 FUK262679:FUN262681 GEG262679:GEJ262681 GOC262679:GOF262681 GXY262679:GYB262681 HHU262679:HHX262681 HRQ262679:HRT262681 IBM262679:IBP262681 ILI262679:ILL262681 IVE262679:IVH262681 JFA262679:JFD262681 JOW262679:JOZ262681 JYS262679:JYV262681 KIO262679:KIR262681 KSK262679:KSN262681 LCG262679:LCJ262681 LMC262679:LMF262681 LVY262679:LWB262681 MFU262679:MFX262681 MPQ262679:MPT262681 MZM262679:MZP262681 NJI262679:NJL262681 NTE262679:NTH262681 ODA262679:ODD262681 OMW262679:OMZ262681 OWS262679:OWV262681 PGO262679:PGR262681 PQK262679:PQN262681 QAG262679:QAJ262681 QKC262679:QKF262681 QTY262679:QUB262681 RDU262679:RDX262681 RNQ262679:RNT262681 RXM262679:RXP262681 SHI262679:SHL262681 SRE262679:SRH262681 TBA262679:TBD262681 TKW262679:TKZ262681 TUS262679:TUV262681 UEO262679:UER262681 UOK262679:UON262681 UYG262679:UYJ262681 VIC262679:VIF262681 VRY262679:VSB262681 WBU262679:WBX262681 WLQ262679:WLT262681 WVM262679:WVP262681 E328215:H328217 JA328215:JD328217 SW328215:SZ328217 ACS328215:ACV328217 AMO328215:AMR328217 AWK328215:AWN328217 BGG328215:BGJ328217 BQC328215:BQF328217 BZY328215:CAB328217 CJU328215:CJX328217 CTQ328215:CTT328217 DDM328215:DDP328217 DNI328215:DNL328217 DXE328215:DXH328217 EHA328215:EHD328217 EQW328215:EQZ328217 FAS328215:FAV328217 FKO328215:FKR328217 FUK328215:FUN328217 GEG328215:GEJ328217 GOC328215:GOF328217 GXY328215:GYB328217 HHU328215:HHX328217 HRQ328215:HRT328217 IBM328215:IBP328217 ILI328215:ILL328217 IVE328215:IVH328217 JFA328215:JFD328217 JOW328215:JOZ328217 JYS328215:JYV328217 KIO328215:KIR328217 KSK328215:KSN328217 LCG328215:LCJ328217 LMC328215:LMF328217 LVY328215:LWB328217 MFU328215:MFX328217 MPQ328215:MPT328217 MZM328215:MZP328217 NJI328215:NJL328217 NTE328215:NTH328217 ODA328215:ODD328217 OMW328215:OMZ328217 OWS328215:OWV328217 PGO328215:PGR328217 PQK328215:PQN328217 QAG328215:QAJ328217 QKC328215:QKF328217 QTY328215:QUB328217 RDU328215:RDX328217 RNQ328215:RNT328217 RXM328215:RXP328217 SHI328215:SHL328217 SRE328215:SRH328217 TBA328215:TBD328217 TKW328215:TKZ328217 TUS328215:TUV328217 UEO328215:UER328217 UOK328215:UON328217 UYG328215:UYJ328217 VIC328215:VIF328217 VRY328215:VSB328217 WBU328215:WBX328217 WLQ328215:WLT328217 WVM328215:WVP328217 E393751:H393753 JA393751:JD393753 SW393751:SZ393753 ACS393751:ACV393753 AMO393751:AMR393753 AWK393751:AWN393753 BGG393751:BGJ393753 BQC393751:BQF393753 BZY393751:CAB393753 CJU393751:CJX393753 CTQ393751:CTT393753 DDM393751:DDP393753 DNI393751:DNL393753 DXE393751:DXH393753 EHA393751:EHD393753 EQW393751:EQZ393753 FAS393751:FAV393753 FKO393751:FKR393753 FUK393751:FUN393753 GEG393751:GEJ393753 GOC393751:GOF393753 GXY393751:GYB393753 HHU393751:HHX393753 HRQ393751:HRT393753 IBM393751:IBP393753 ILI393751:ILL393753 IVE393751:IVH393753 JFA393751:JFD393753 JOW393751:JOZ393753 JYS393751:JYV393753 KIO393751:KIR393753 KSK393751:KSN393753 LCG393751:LCJ393753 LMC393751:LMF393753 LVY393751:LWB393753 MFU393751:MFX393753 MPQ393751:MPT393753 MZM393751:MZP393753 NJI393751:NJL393753 NTE393751:NTH393753 ODA393751:ODD393753 OMW393751:OMZ393753 OWS393751:OWV393753 PGO393751:PGR393753 PQK393751:PQN393753 QAG393751:QAJ393753 QKC393751:QKF393753 QTY393751:QUB393753 RDU393751:RDX393753 RNQ393751:RNT393753 RXM393751:RXP393753 SHI393751:SHL393753 SRE393751:SRH393753 TBA393751:TBD393753 TKW393751:TKZ393753 TUS393751:TUV393753 UEO393751:UER393753 UOK393751:UON393753 UYG393751:UYJ393753 VIC393751:VIF393753 VRY393751:VSB393753 WBU393751:WBX393753 WLQ393751:WLT393753 WVM393751:WVP393753 E459287:H459289 JA459287:JD459289 SW459287:SZ459289 ACS459287:ACV459289 AMO459287:AMR459289 AWK459287:AWN459289 BGG459287:BGJ459289 BQC459287:BQF459289 BZY459287:CAB459289 CJU459287:CJX459289 CTQ459287:CTT459289 DDM459287:DDP459289 DNI459287:DNL459289 DXE459287:DXH459289 EHA459287:EHD459289 EQW459287:EQZ459289 FAS459287:FAV459289 FKO459287:FKR459289 FUK459287:FUN459289 GEG459287:GEJ459289 GOC459287:GOF459289 GXY459287:GYB459289 HHU459287:HHX459289 HRQ459287:HRT459289 IBM459287:IBP459289 ILI459287:ILL459289 IVE459287:IVH459289 JFA459287:JFD459289 JOW459287:JOZ459289 JYS459287:JYV459289 KIO459287:KIR459289 KSK459287:KSN459289 LCG459287:LCJ459289 LMC459287:LMF459289 LVY459287:LWB459289 MFU459287:MFX459289 MPQ459287:MPT459289 MZM459287:MZP459289 NJI459287:NJL459289 NTE459287:NTH459289 ODA459287:ODD459289 OMW459287:OMZ459289 OWS459287:OWV459289 PGO459287:PGR459289 PQK459287:PQN459289 QAG459287:QAJ459289 QKC459287:QKF459289 QTY459287:QUB459289 RDU459287:RDX459289 RNQ459287:RNT459289 RXM459287:RXP459289 SHI459287:SHL459289 SRE459287:SRH459289 TBA459287:TBD459289 TKW459287:TKZ459289 TUS459287:TUV459289 UEO459287:UER459289 UOK459287:UON459289 UYG459287:UYJ459289 VIC459287:VIF459289 VRY459287:VSB459289 WBU459287:WBX459289 WLQ459287:WLT459289 WVM459287:WVP459289 E524823:H524825 JA524823:JD524825 SW524823:SZ524825 ACS524823:ACV524825 AMO524823:AMR524825 AWK524823:AWN524825 BGG524823:BGJ524825 BQC524823:BQF524825 BZY524823:CAB524825 CJU524823:CJX524825 CTQ524823:CTT524825 DDM524823:DDP524825 DNI524823:DNL524825 DXE524823:DXH524825 EHA524823:EHD524825 EQW524823:EQZ524825 FAS524823:FAV524825 FKO524823:FKR524825 FUK524823:FUN524825 GEG524823:GEJ524825 GOC524823:GOF524825 GXY524823:GYB524825 HHU524823:HHX524825 HRQ524823:HRT524825 IBM524823:IBP524825 ILI524823:ILL524825 IVE524823:IVH524825 JFA524823:JFD524825 JOW524823:JOZ524825 JYS524823:JYV524825 KIO524823:KIR524825 KSK524823:KSN524825 LCG524823:LCJ524825 LMC524823:LMF524825 LVY524823:LWB524825 MFU524823:MFX524825 MPQ524823:MPT524825 MZM524823:MZP524825 NJI524823:NJL524825 NTE524823:NTH524825 ODA524823:ODD524825 OMW524823:OMZ524825 OWS524823:OWV524825 PGO524823:PGR524825 PQK524823:PQN524825 QAG524823:QAJ524825 QKC524823:QKF524825 QTY524823:QUB524825 RDU524823:RDX524825 RNQ524823:RNT524825 RXM524823:RXP524825 SHI524823:SHL524825 SRE524823:SRH524825 TBA524823:TBD524825 TKW524823:TKZ524825 TUS524823:TUV524825 UEO524823:UER524825 UOK524823:UON524825 UYG524823:UYJ524825 VIC524823:VIF524825 VRY524823:VSB524825 WBU524823:WBX524825 WLQ524823:WLT524825 WVM524823:WVP524825 E590359:H590361 JA590359:JD590361 SW590359:SZ590361 ACS590359:ACV590361 AMO590359:AMR590361 AWK590359:AWN590361 BGG590359:BGJ590361 BQC590359:BQF590361 BZY590359:CAB590361 CJU590359:CJX590361 CTQ590359:CTT590361 DDM590359:DDP590361 DNI590359:DNL590361 DXE590359:DXH590361 EHA590359:EHD590361 EQW590359:EQZ590361 FAS590359:FAV590361 FKO590359:FKR590361 FUK590359:FUN590361 GEG590359:GEJ590361 GOC590359:GOF590361 GXY590359:GYB590361 HHU590359:HHX590361 HRQ590359:HRT590361 IBM590359:IBP590361 ILI590359:ILL590361 IVE590359:IVH590361 JFA590359:JFD590361 JOW590359:JOZ590361 JYS590359:JYV590361 KIO590359:KIR590361 KSK590359:KSN590361 LCG590359:LCJ590361 LMC590359:LMF590361 LVY590359:LWB590361 MFU590359:MFX590361 MPQ590359:MPT590361 MZM590359:MZP590361 NJI590359:NJL590361 NTE590359:NTH590361 ODA590359:ODD590361 OMW590359:OMZ590361 OWS590359:OWV590361 PGO590359:PGR590361 PQK590359:PQN590361 QAG590359:QAJ590361 QKC590359:QKF590361 QTY590359:QUB590361 RDU590359:RDX590361 RNQ590359:RNT590361 RXM590359:RXP590361 SHI590359:SHL590361 SRE590359:SRH590361 TBA590359:TBD590361 TKW590359:TKZ590361 TUS590359:TUV590361 UEO590359:UER590361 UOK590359:UON590361 UYG590359:UYJ590361 VIC590359:VIF590361 VRY590359:VSB590361 WBU590359:WBX590361 WLQ590359:WLT590361 WVM590359:WVP590361 E655895:H655897 JA655895:JD655897 SW655895:SZ655897 ACS655895:ACV655897 AMO655895:AMR655897 AWK655895:AWN655897 BGG655895:BGJ655897 BQC655895:BQF655897 BZY655895:CAB655897 CJU655895:CJX655897 CTQ655895:CTT655897 DDM655895:DDP655897 DNI655895:DNL655897 DXE655895:DXH655897 EHA655895:EHD655897 EQW655895:EQZ655897 FAS655895:FAV655897 FKO655895:FKR655897 FUK655895:FUN655897 GEG655895:GEJ655897 GOC655895:GOF655897 GXY655895:GYB655897 HHU655895:HHX655897 HRQ655895:HRT655897 IBM655895:IBP655897 ILI655895:ILL655897 IVE655895:IVH655897 JFA655895:JFD655897 JOW655895:JOZ655897 JYS655895:JYV655897 KIO655895:KIR655897 KSK655895:KSN655897 LCG655895:LCJ655897 LMC655895:LMF655897 LVY655895:LWB655897 MFU655895:MFX655897 MPQ655895:MPT655897 MZM655895:MZP655897 NJI655895:NJL655897 NTE655895:NTH655897 ODA655895:ODD655897 OMW655895:OMZ655897 OWS655895:OWV655897 PGO655895:PGR655897 PQK655895:PQN655897 QAG655895:QAJ655897 QKC655895:QKF655897 QTY655895:QUB655897 RDU655895:RDX655897 RNQ655895:RNT655897 RXM655895:RXP655897 SHI655895:SHL655897 SRE655895:SRH655897 TBA655895:TBD655897 TKW655895:TKZ655897 TUS655895:TUV655897 UEO655895:UER655897 UOK655895:UON655897 UYG655895:UYJ655897 VIC655895:VIF655897 VRY655895:VSB655897 WBU655895:WBX655897 WLQ655895:WLT655897 WVM655895:WVP655897 E721431:H721433 JA721431:JD721433 SW721431:SZ721433 ACS721431:ACV721433 AMO721431:AMR721433 AWK721431:AWN721433 BGG721431:BGJ721433 BQC721431:BQF721433 BZY721431:CAB721433 CJU721431:CJX721433 CTQ721431:CTT721433 DDM721431:DDP721433 DNI721431:DNL721433 DXE721431:DXH721433 EHA721431:EHD721433 EQW721431:EQZ721433 FAS721431:FAV721433 FKO721431:FKR721433 FUK721431:FUN721433 GEG721431:GEJ721433 GOC721431:GOF721433 GXY721431:GYB721433 HHU721431:HHX721433 HRQ721431:HRT721433 IBM721431:IBP721433 ILI721431:ILL721433 IVE721431:IVH721433 JFA721431:JFD721433 JOW721431:JOZ721433 JYS721431:JYV721433 KIO721431:KIR721433 KSK721431:KSN721433 LCG721431:LCJ721433 LMC721431:LMF721433 LVY721431:LWB721433 MFU721431:MFX721433 MPQ721431:MPT721433 MZM721431:MZP721433 NJI721431:NJL721433 NTE721431:NTH721433 ODA721431:ODD721433 OMW721431:OMZ721433 OWS721431:OWV721433 PGO721431:PGR721433 PQK721431:PQN721433 QAG721431:QAJ721433 QKC721431:QKF721433 QTY721431:QUB721433 RDU721431:RDX721433 RNQ721431:RNT721433 RXM721431:RXP721433 SHI721431:SHL721433 SRE721431:SRH721433 TBA721431:TBD721433 TKW721431:TKZ721433 TUS721431:TUV721433 UEO721431:UER721433 UOK721431:UON721433 UYG721431:UYJ721433 VIC721431:VIF721433 VRY721431:VSB721433 WBU721431:WBX721433 WLQ721431:WLT721433 WVM721431:WVP721433 E786967:H786969 JA786967:JD786969 SW786967:SZ786969 ACS786967:ACV786969 AMO786967:AMR786969 AWK786967:AWN786969 BGG786967:BGJ786969 BQC786967:BQF786969 BZY786967:CAB786969 CJU786967:CJX786969 CTQ786967:CTT786969 DDM786967:DDP786969 DNI786967:DNL786969 DXE786967:DXH786969 EHA786967:EHD786969 EQW786967:EQZ786969 FAS786967:FAV786969 FKO786967:FKR786969 FUK786967:FUN786969 GEG786967:GEJ786969 GOC786967:GOF786969 GXY786967:GYB786969 HHU786967:HHX786969 HRQ786967:HRT786969 IBM786967:IBP786969 ILI786967:ILL786969 IVE786967:IVH786969 JFA786967:JFD786969 JOW786967:JOZ786969 JYS786967:JYV786969 KIO786967:KIR786969 KSK786967:KSN786969 LCG786967:LCJ786969 LMC786967:LMF786969 LVY786967:LWB786969 MFU786967:MFX786969 MPQ786967:MPT786969 MZM786967:MZP786969 NJI786967:NJL786969 NTE786967:NTH786969 ODA786967:ODD786969 OMW786967:OMZ786969 OWS786967:OWV786969 PGO786967:PGR786969 PQK786967:PQN786969 QAG786967:QAJ786969 QKC786967:QKF786969 QTY786967:QUB786969 RDU786967:RDX786969 RNQ786967:RNT786969 RXM786967:RXP786969 SHI786967:SHL786969 SRE786967:SRH786969 TBA786967:TBD786969 TKW786967:TKZ786969 TUS786967:TUV786969 UEO786967:UER786969 UOK786967:UON786969 UYG786967:UYJ786969 VIC786967:VIF786969 VRY786967:VSB786969 WBU786967:WBX786969 WLQ786967:WLT786969 WVM786967:WVP786969 E852503:H852505 JA852503:JD852505 SW852503:SZ852505 ACS852503:ACV852505 AMO852503:AMR852505 AWK852503:AWN852505 BGG852503:BGJ852505 BQC852503:BQF852505 BZY852503:CAB852505 CJU852503:CJX852505 CTQ852503:CTT852505 DDM852503:DDP852505 DNI852503:DNL852505 DXE852503:DXH852505 EHA852503:EHD852505 EQW852503:EQZ852505 FAS852503:FAV852505 FKO852503:FKR852505 FUK852503:FUN852505 GEG852503:GEJ852505 GOC852503:GOF852505 GXY852503:GYB852505 HHU852503:HHX852505 HRQ852503:HRT852505 IBM852503:IBP852505 ILI852503:ILL852505 IVE852503:IVH852505 JFA852503:JFD852505 JOW852503:JOZ852505 JYS852503:JYV852505 KIO852503:KIR852505 KSK852503:KSN852505 LCG852503:LCJ852505 LMC852503:LMF852505 LVY852503:LWB852505 MFU852503:MFX852505 MPQ852503:MPT852505 MZM852503:MZP852505 NJI852503:NJL852505 NTE852503:NTH852505 ODA852503:ODD852505 OMW852503:OMZ852505 OWS852503:OWV852505 PGO852503:PGR852505 PQK852503:PQN852505 QAG852503:QAJ852505 QKC852503:QKF852505 QTY852503:QUB852505 RDU852503:RDX852505 RNQ852503:RNT852505 RXM852503:RXP852505 SHI852503:SHL852505 SRE852503:SRH852505 TBA852503:TBD852505 TKW852503:TKZ852505 TUS852503:TUV852505 UEO852503:UER852505 UOK852503:UON852505 UYG852503:UYJ852505 VIC852503:VIF852505 VRY852503:VSB852505 WBU852503:WBX852505 WLQ852503:WLT852505 WVM852503:WVP852505 E918039:H918041 JA918039:JD918041 SW918039:SZ918041 ACS918039:ACV918041 AMO918039:AMR918041 AWK918039:AWN918041 BGG918039:BGJ918041 BQC918039:BQF918041 BZY918039:CAB918041 CJU918039:CJX918041 CTQ918039:CTT918041 DDM918039:DDP918041 DNI918039:DNL918041 DXE918039:DXH918041 EHA918039:EHD918041 EQW918039:EQZ918041 FAS918039:FAV918041 FKO918039:FKR918041 FUK918039:FUN918041 GEG918039:GEJ918041 GOC918039:GOF918041 GXY918039:GYB918041 HHU918039:HHX918041 HRQ918039:HRT918041 IBM918039:IBP918041 ILI918039:ILL918041 IVE918039:IVH918041 JFA918039:JFD918041 JOW918039:JOZ918041 JYS918039:JYV918041 KIO918039:KIR918041 KSK918039:KSN918041 LCG918039:LCJ918041 LMC918039:LMF918041 LVY918039:LWB918041 MFU918039:MFX918041 MPQ918039:MPT918041 MZM918039:MZP918041 NJI918039:NJL918041 NTE918039:NTH918041 ODA918039:ODD918041 OMW918039:OMZ918041 OWS918039:OWV918041 PGO918039:PGR918041 PQK918039:PQN918041 QAG918039:QAJ918041 QKC918039:QKF918041 QTY918039:QUB918041 RDU918039:RDX918041 RNQ918039:RNT918041 RXM918039:RXP918041 SHI918039:SHL918041 SRE918039:SRH918041 TBA918039:TBD918041 TKW918039:TKZ918041 TUS918039:TUV918041 UEO918039:UER918041 UOK918039:UON918041 UYG918039:UYJ918041 VIC918039:VIF918041 VRY918039:VSB918041 WBU918039:WBX918041 WLQ918039:WLT918041 WVM918039:WVP918041 E983575:H983577 JA983575:JD983577 SW983575:SZ983577 ACS983575:ACV983577 AMO983575:AMR983577 AWK983575:AWN983577 BGG983575:BGJ983577 BQC983575:BQF983577 BZY983575:CAB983577 CJU983575:CJX983577 CTQ983575:CTT983577 DDM983575:DDP983577 DNI983575:DNL983577 DXE983575:DXH983577 EHA983575:EHD983577 EQW983575:EQZ983577 FAS983575:FAV983577 FKO983575:FKR983577 FUK983575:FUN983577 GEG983575:GEJ983577 GOC983575:GOF983577 GXY983575:GYB983577 HHU983575:HHX983577 HRQ983575:HRT983577 IBM983575:IBP983577 ILI983575:ILL983577 IVE983575:IVH983577 JFA983575:JFD983577 JOW983575:JOZ983577 JYS983575:JYV983577 KIO983575:KIR983577 KSK983575:KSN983577 LCG983575:LCJ983577 LMC983575:LMF983577 LVY983575:LWB983577 MFU983575:MFX983577 MPQ983575:MPT983577 MZM983575:MZP983577 NJI983575:NJL983577 NTE983575:NTH983577 ODA983575:ODD983577 OMW983575:OMZ983577 OWS983575:OWV983577 PGO983575:PGR983577 PQK983575:PQN983577 QAG983575:QAJ983577 QKC983575:QKF983577 QTY983575:QUB983577 RDU983575:RDX983577 RNQ983575:RNT983577 RXM983575:RXP983577 SHI983575:SHL983577 SRE983575:SRH983577 TBA983575:TBD983577 TKW983575:TKZ983577 TUS983575:TUV983577 UEO983575:UER983577 UOK983575:UON983577 UYG983575:UYJ983577 VIC983575:VIF983577 VRY983575:VSB983577 WBU983575:WBX983577 WLQ983575:WLT983577 WVM983575:WVP983577 F160:I160 F367:I367 F450:I452 F412:I412 F348 E479 E505"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722</xdr:row>
                    <xdr:rowOff>0</xdr:rowOff>
                  </from>
                  <to>
                    <xdr:col>4</xdr:col>
                    <xdr:colOff>857250</xdr:colOff>
                    <xdr:row>723</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722</xdr:row>
                    <xdr:rowOff>0</xdr:rowOff>
                  </from>
                  <to>
                    <xdr:col>5</xdr:col>
                    <xdr:colOff>1009650</xdr:colOff>
                    <xdr:row>723</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722</xdr:row>
                    <xdr:rowOff>0</xdr:rowOff>
                  </from>
                  <to>
                    <xdr:col>6</xdr:col>
                    <xdr:colOff>857250</xdr:colOff>
                    <xdr:row>723</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722</xdr:row>
                    <xdr:rowOff>0</xdr:rowOff>
                  </from>
                  <to>
                    <xdr:col>8</xdr:col>
                    <xdr:colOff>190500</xdr:colOff>
                    <xdr:row>723</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723</xdr:row>
                    <xdr:rowOff>495300</xdr:rowOff>
                  </from>
                  <to>
                    <xdr:col>4</xdr:col>
                    <xdr:colOff>857250</xdr:colOff>
                    <xdr:row>723</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723</xdr:row>
                    <xdr:rowOff>495300</xdr:rowOff>
                  </from>
                  <to>
                    <xdr:col>6</xdr:col>
                    <xdr:colOff>857250</xdr:colOff>
                    <xdr:row>723</xdr:row>
                    <xdr:rowOff>876300</xdr:rowOff>
                  </to>
                </anchor>
              </controlPr>
            </control>
          </mc:Choice>
        </mc:AlternateContent>
        <mc:AlternateContent xmlns:mc="http://schemas.openxmlformats.org/markup-compatibility/2006">
          <mc:Choice Requires="x14">
            <control shapeId="1213" r:id="rId66" name="Check Box 189">
              <controlPr defaultSize="0" autoFill="0" autoLine="0" autoPict="0">
                <anchor moveWithCells="1" sizeWithCells="1">
                  <from>
                    <xdr:col>4</xdr:col>
                    <xdr:colOff>0</xdr:colOff>
                    <xdr:row>498</xdr:row>
                    <xdr:rowOff>0</xdr:rowOff>
                  </from>
                  <to>
                    <xdr:col>4</xdr:col>
                    <xdr:colOff>857250</xdr:colOff>
                    <xdr:row>499</xdr:row>
                    <xdr:rowOff>381000</xdr:rowOff>
                  </to>
                </anchor>
              </controlPr>
            </control>
          </mc:Choice>
        </mc:AlternateContent>
        <mc:AlternateContent xmlns:mc="http://schemas.openxmlformats.org/markup-compatibility/2006">
          <mc:Choice Requires="x14">
            <control shapeId="1214" r:id="rId67" name="Check Box 190">
              <controlPr defaultSize="0" autoFill="0" autoLine="0" autoPict="0">
                <anchor moveWithCells="1" sizeWithCells="1">
                  <from>
                    <xdr:col>4</xdr:col>
                    <xdr:colOff>1047750</xdr:colOff>
                    <xdr:row>498</xdr:row>
                    <xdr:rowOff>0</xdr:rowOff>
                  </from>
                  <to>
                    <xdr:col>5</xdr:col>
                    <xdr:colOff>1009650</xdr:colOff>
                    <xdr:row>499</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2026-02-02T12:04:11Z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2025-08-07T04:38:48Z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5eebb251-cb54-43de-9af3-c3aedd9d7cfc</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